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240" windowWidth="20115" windowHeight="9405" tabRatio="526" firstSheet="4" activeTab="4"/>
  </bookViews>
  <sheets>
    <sheet name="TRM V1" sheetId="1" state="hidden" r:id="rId1"/>
    <sheet name="TRM V2" sheetId="2" state="hidden" r:id="rId2"/>
    <sheet name="TRM V2.1" sheetId="4" state="hidden" r:id="rId3"/>
    <sheet name="Other" sheetId="3" state="hidden" r:id="rId4"/>
    <sheet name="TRM 1.0  PY2014" sheetId="6" r:id="rId5"/>
    <sheet name="TRM 2.1  PY2015" sheetId="5" r:id="rId6"/>
    <sheet name="TRM 3.1 PY2016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0">#REF!</definedName>
    <definedName name="\FSAVE">#REF!</definedName>
    <definedName name="\P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>#REF!</definedName>
    <definedName name="_186200">#REF!</definedName>
    <definedName name="_1ST_QTR">#REF!</definedName>
    <definedName name="_2NDQTR">#REF!</definedName>
    <definedName name="_3RD_QTR">#REF!</definedName>
    <definedName name="_941XXX">#REF!</definedName>
    <definedName name="_APR98">#REF!</definedName>
    <definedName name="_att1">#REF!</definedName>
    <definedName name="_att10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1">'[2]1999 to 2005'!#REF!</definedName>
    <definedName name="_Dat12">'[2]1999 to 2005'!#REF!</definedName>
    <definedName name="_DAT13">'[2]1999 to 2005'!#REF!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xlnm._FilterDatabase" localSheetId="3" hidden="1">Other!$A$2:$N$61</definedName>
    <definedName name="_xlnm._FilterDatabase" localSheetId="0" hidden="1">'TRM V1'!$A$2:$G$117</definedName>
    <definedName name="_xlnm._FilterDatabase" localSheetId="1" hidden="1">'TRM V2'!$A$2:$N$125</definedName>
    <definedName name="_xlnm._FilterDatabase" localSheetId="2" hidden="1">'TRM V2.1'!$A$2:$G$126</definedName>
    <definedName name="_JAN98">#REF!</definedName>
    <definedName name="_JUL98">#REF!</definedName>
    <definedName name="_Key1" hidden="1">[3]Jul!#REF!</definedName>
    <definedName name="_Key2" hidden="1">[3]Jul!#REF!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_Sort" hidden="1">[3]Jul!#REF!</definedName>
    <definedName name="_TAX">#REF!</definedName>
    <definedName name="a_FigJNP1p1">#REF!</definedName>
    <definedName name="a_FigJNP1p2">#REF!</definedName>
    <definedName name="a_OPC1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c_p1">#REF!</definedName>
    <definedName name="acalc_p3">#REF!</definedName>
    <definedName name="ACCPLTTRUUP">#REF!</definedName>
    <definedName name="Acronymes">#REF!</definedName>
    <definedName name="ACTPLT">#REF!</definedName>
    <definedName name="ActualNox">'[4]Actual NOX'!$A$4:$B$4,'[4]Actual NOX'!$A$6:$I$42</definedName>
    <definedName name="Adj_4CP">#REF!</definedName>
    <definedName name="adj_kwh_selfgen">#REF!</definedName>
    <definedName name="adj_rev_selfgen">#REF!</definedName>
    <definedName name="alloc">#REF!</definedName>
    <definedName name="ANNU1998">#REF!</definedName>
    <definedName name="ANNU1999">#REF!</definedName>
    <definedName name="AnnualRate">'[4]Act&amp;Proj Interest'!#REF!</definedName>
    <definedName name="appendxA_p1">#REF!</definedName>
    <definedName name="appendxA_p2">#REF!</definedName>
    <definedName name="attach5">#REF!</definedName>
    <definedName name="BACKUP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>#REF!</definedName>
    <definedName name="bsis">[5]bsis!$A$1:$E$937</definedName>
    <definedName name="BYCLASS">#REF!</definedName>
    <definedName name="BYRATE">#REF!</definedName>
    <definedName name="CAPS1">#REF!</definedName>
    <definedName name="CAPS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>#REF!</definedName>
    <definedName name="CONT_FILESAVE">#REF!</definedName>
    <definedName name="contact_table">'[7]0003 Details'!$A$8:$L$324</definedName>
    <definedName name="contact_table2">'[7]0003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ST_SUMMARY">#REF!</definedName>
    <definedName name="COSTPG1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YCLE">#REF!</definedName>
    <definedName name="d">#REF!</definedName>
    <definedName name="DISALLOWANCE">#REF!</definedName>
    <definedName name="Divisor">#REF!</definedName>
    <definedName name="DOCKET_18057">#REF!</definedName>
    <definedName name="e">#REF!</definedName>
    <definedName name="EDIT_COMPLETE">#REF!</definedName>
    <definedName name="EDIT_DATA">#REF!</definedName>
    <definedName name="Energy_Efficiency_Measure">'TRM V1'!$D$3:$D$117</definedName>
    <definedName name="ERASE_OUTPUT">#REF!</definedName>
    <definedName name="ERASEDUP">#REF!</definedName>
    <definedName name="FACE_PRINT">#REF!</definedName>
    <definedName name="FACTOR_REFUND">'[9]Not Used'!$A$1:$L$29</definedName>
    <definedName name="FEB_REVISED">#REF!</definedName>
    <definedName name="FERC_NUMBER">#REF!</definedName>
    <definedName name="FERC_VALUE">#REF!</definedName>
    <definedName name="FFT">#REF!</definedName>
    <definedName name="fininfo">#REF!</definedName>
    <definedName name="finratios">#REF!</definedName>
    <definedName name="g">#REF!</definedName>
    <definedName name="GARBAGE">#REF!</definedName>
    <definedName name="gen_capa_rev_p1">#REF!</definedName>
    <definedName name="gen_capa_rev_p2">#REF!</definedName>
    <definedName name="Genco">[10]Genco!$A$6:$C$370</definedName>
    <definedName name="ggt">#REF!</definedName>
    <definedName name="graphs11" hidden="1">{#N/A,#N/A,TRUE,"Operating Graphs";#N/A,#N/A,TRUE,"Stats"}</definedName>
    <definedName name="Hist">[10]Hist!$A$6:$D$7</definedName>
    <definedName name="HLPCorp">'[10]HLP Corp'!$A$6:$C$215</definedName>
    <definedName name="HLPDivision">'[10]HLP Div'!$A$6:$C$322</definedName>
    <definedName name="I">"a1..m50"</definedName>
    <definedName name="I_S_Table">#REF!</definedName>
    <definedName name="impute_adj">#REF!</definedName>
    <definedName name="Income_Statement">#REF!</definedName>
    <definedName name="IncStmt">#REF!</definedName>
    <definedName name="INPUT_FERC">#REF!</definedName>
    <definedName name="ISTB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ANUAL_JE">#REF!</definedName>
    <definedName name="MCFPLT">[11]AccPlt!#REF!</definedName>
    <definedName name="MWH">#REF!</definedName>
    <definedName name="mwh_aloc">#REF!</definedName>
    <definedName name="new" hidden="1">{#N/A,#N/A,TRUE,"Operating Graphs";#N/A,#N/A,TRUE,"Stats"}</definedName>
    <definedName name="Nuclear">[10]Nuclear!$A$6:$C$91</definedName>
    <definedName name="NvsEndTime">37814.7334027778</definedName>
    <definedName name="O_U_INT_MONTH">#REF!</definedName>
    <definedName name="O_U_INT_SUMMARY">#REF!</definedName>
    <definedName name="O_U_MO_SUMMARY">#REF!</definedName>
    <definedName name="O_U_RECONCIL">#REF!</definedName>
    <definedName name="O_U_SUMMARY">#REF!</definedName>
    <definedName name="OOP_ADJ">[9]Open!$A$1:$AA$73</definedName>
    <definedName name="OTHER">#REF!</definedName>
    <definedName name="P1_">#REF!</definedName>
    <definedName name="PAGE1">#REF!</definedName>
    <definedName name="PAGE2">#REF!</definedName>
    <definedName name="PAGE3">#REF!</definedName>
    <definedName name="PARM_YEAR1">'[12]Home Page'!$H$3</definedName>
    <definedName name="PRINT">#REF!</definedName>
    <definedName name="PRINT_BACKUP">#REF!</definedName>
    <definedName name="_xlnm.Print_Titles" localSheetId="4">'TRM 1.0  PY2014'!$1:$1</definedName>
    <definedName name="_xlnm.Print_Titles" localSheetId="5">'TRM 2.1  PY2015'!$1:$1</definedName>
    <definedName name="_xlnm.Print_Titles" localSheetId="6">'TRM 3.1 PY2016'!$1:$1</definedName>
    <definedName name="QUART1998">#REF!</definedName>
    <definedName name="QUART1999">#REF!</definedName>
    <definedName name="RAIL_SPUR">#REF!</definedName>
    <definedName name="rate">'[4]Act&amp;Proj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[10]REP!$A$6:$C$30</definedName>
    <definedName name="RESET">#REF!</definedName>
    <definedName name="REVENUE_SUMMARY">#REF!</definedName>
    <definedName name="REVPG1">#REF!</definedName>
    <definedName name="REVPG2">#REF!</definedName>
    <definedName name="REVPG3">#REF!</definedName>
    <definedName name="ROR_Balance_Sheet">#REF!</definedName>
    <definedName name="S1_">#REF!</definedName>
    <definedName name="S2_">#REF!</definedName>
    <definedName name="SCHIX">#REF!</definedName>
    <definedName name="SCHVI">#REF!</definedName>
    <definedName name="SCHVIII">#REF!</definedName>
    <definedName name="SCHVIIIA">#REF!</definedName>
    <definedName name="selfgen_4CP_adj">#REF!</definedName>
    <definedName name="selfgen_revmwh_adj">#REF!</definedName>
    <definedName name="SS">'[10]Shared Services'!$A$6:$C$213</definedName>
    <definedName name="SUB_B">#REF!</definedName>
    <definedName name="SUB_M">#REF!</definedName>
    <definedName name="SUB_TRANSMIT">#REF!</definedName>
    <definedName name="SUMMARY">#REF!</definedName>
    <definedName name="SURC_16486">#REF!</definedName>
    <definedName name="SURC_17290">#REF!</definedName>
    <definedName name="tb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ns">#REF!</definedName>
    <definedName name="tons_ac">#REF!</definedName>
    <definedName name="tons_hp_htr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_Balance">#REF!</definedName>
    <definedName name="Trial2">'[8]#REF'!$A$467:$IV$636</definedName>
    <definedName name="TrialBalance">'[13]trial balance'!$A$9:$C$360</definedName>
    <definedName name="trust">#REF!</definedName>
    <definedName name="TRUST_DETAIL">#REF!</definedName>
    <definedName name="validation_list">OFFSET('TRM V1'!$H$3,,,COUNTIF('TRM V1'!$H$3:$H$117,"?*"),)</definedName>
    <definedName name="VAN">#REF!</definedName>
    <definedName name="WP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oss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45621"/>
</workbook>
</file>

<file path=xl/calcChain.xml><?xml version="1.0" encoding="utf-8"?>
<calcChain xmlns="http://schemas.openxmlformats.org/spreadsheetml/2006/main">
  <c r="H3" i="4" l="1"/>
  <c r="H72" i="4"/>
  <c r="H31" i="4" l="1"/>
  <c r="H102" i="4"/>
  <c r="H124" i="4"/>
  <c r="H43" i="4"/>
  <c r="H88" i="4"/>
  <c r="H63" i="4"/>
  <c r="H24" i="4"/>
  <c r="H10" i="4"/>
  <c r="H75" i="4"/>
  <c r="H114" i="4"/>
  <c r="H97" i="4"/>
  <c r="H57" i="4"/>
  <c r="H112" i="4"/>
  <c r="H109" i="4"/>
  <c r="H123" i="4"/>
  <c r="H91" i="4"/>
  <c r="H7" i="4"/>
  <c r="H11" i="4"/>
  <c r="H71" i="4"/>
  <c r="H116" i="4"/>
  <c r="H99" i="4"/>
  <c r="H18" i="4"/>
  <c r="H51" i="4"/>
  <c r="H118" i="4"/>
  <c r="H17" i="4"/>
  <c r="H46" i="4"/>
  <c r="H68" i="4"/>
  <c r="H25" i="4"/>
  <c r="H56" i="4"/>
  <c r="H76" i="4"/>
  <c r="H19" i="4"/>
  <c r="H38" i="4"/>
  <c r="H58" i="4"/>
  <c r="H40" i="4"/>
  <c r="H64" i="4"/>
  <c r="H15" i="4"/>
  <c r="H48" i="4"/>
  <c r="H70" i="4"/>
  <c r="H13" i="4"/>
  <c r="H36" i="4"/>
  <c r="H52" i="4"/>
  <c r="H104" i="4"/>
  <c r="H39" i="4"/>
  <c r="H105" i="4"/>
  <c r="H92" i="4"/>
  <c r="H33" i="4"/>
  <c r="H65" i="4"/>
  <c r="H100" i="4"/>
  <c r="H90" i="4"/>
  <c r="H16" i="4"/>
  <c r="H83" i="4"/>
  <c r="H80" i="4"/>
  <c r="H12" i="4"/>
  <c r="H47" i="4"/>
  <c r="H79" i="4"/>
  <c r="H113" i="4"/>
  <c r="H108" i="4"/>
  <c r="H5" i="4"/>
  <c r="H41" i="4"/>
  <c r="H73" i="4"/>
  <c r="H107" i="4"/>
  <c r="H121" i="4"/>
  <c r="H78" i="4"/>
  <c r="H106" i="4"/>
  <c r="H27" i="4"/>
  <c r="H59" i="4"/>
  <c r="H93" i="4"/>
  <c r="H82" i="4"/>
  <c r="H28" i="4"/>
  <c r="H54" i="4"/>
  <c r="H74" i="4"/>
  <c r="H32" i="4"/>
  <c r="H62" i="4"/>
  <c r="H4" i="4"/>
  <c r="H23" i="4"/>
  <c r="H44" i="4"/>
  <c r="H29" i="4"/>
  <c r="H45" i="4"/>
  <c r="H61" i="4"/>
  <c r="H69" i="4"/>
  <c r="H77" i="4"/>
  <c r="H95" i="4"/>
  <c r="H111" i="4"/>
  <c r="H120" i="4"/>
  <c r="H37" i="4"/>
  <c r="H53" i="4"/>
  <c r="H85" i="4"/>
  <c r="H103" i="4"/>
  <c r="H98" i="4"/>
  <c r="H20" i="4"/>
  <c r="H55" i="4"/>
  <c r="H89" i="4"/>
  <c r="H122" i="4"/>
  <c r="H84" i="4"/>
  <c r="H14" i="4"/>
  <c r="H49" i="4"/>
  <c r="H81" i="4"/>
  <c r="H115" i="4"/>
  <c r="H110" i="4"/>
  <c r="H96" i="4"/>
  <c r="H119" i="4"/>
  <c r="H35" i="4"/>
  <c r="H67" i="4"/>
  <c r="H101" i="4"/>
  <c r="H94" i="4"/>
  <c r="H34" i="4"/>
  <c r="H60" i="4"/>
  <c r="H8" i="4"/>
  <c r="H42" i="4"/>
  <c r="H66" i="4"/>
  <c r="H6" i="4"/>
  <c r="H30" i="4"/>
  <c r="H50" i="4"/>
  <c r="H125" i="4"/>
  <c r="H119" i="2"/>
  <c r="H39" i="2"/>
  <c r="H47" i="2"/>
  <c r="H55" i="2"/>
  <c r="H63" i="2"/>
  <c r="H71" i="2"/>
  <c r="H79" i="2"/>
  <c r="H89" i="2"/>
  <c r="H97" i="2"/>
  <c r="H105" i="2"/>
  <c r="H73" i="2"/>
  <c r="H81" i="2"/>
  <c r="H91" i="2"/>
  <c r="H99" i="2"/>
  <c r="H107" i="2"/>
  <c r="H115" i="2"/>
  <c r="H103" i="2"/>
  <c r="H121" i="2"/>
  <c r="H10" i="2"/>
  <c r="H18" i="2"/>
  <c r="H29" i="2"/>
  <c r="H37" i="2"/>
  <c r="H45" i="2"/>
  <c r="H53" i="2"/>
  <c r="H61" i="2"/>
  <c r="H69" i="2"/>
  <c r="H77" i="2"/>
  <c r="H85" i="2"/>
  <c r="H95" i="2"/>
  <c r="H111" i="2"/>
  <c r="H113" i="2"/>
  <c r="H123" i="2"/>
  <c r="H116" i="2"/>
  <c r="H108" i="2"/>
  <c r="H100" i="2"/>
  <c r="H92" i="2"/>
  <c r="H82" i="2"/>
  <c r="H74" i="2"/>
  <c r="H66" i="2"/>
  <c r="H58" i="2"/>
  <c r="H50" i="2"/>
  <c r="H42" i="2"/>
  <c r="H34" i="2"/>
  <c r="H25" i="2"/>
  <c r="H15" i="2"/>
  <c r="H6" i="2"/>
  <c r="H118" i="2"/>
  <c r="H109" i="2"/>
  <c r="H101" i="2"/>
  <c r="H93" i="2"/>
  <c r="H83" i="2"/>
  <c r="H75" i="2"/>
  <c r="H67" i="2"/>
  <c r="H59" i="2"/>
  <c r="H51" i="2"/>
  <c r="H43" i="2"/>
  <c r="H35" i="2"/>
  <c r="H27" i="2"/>
  <c r="H16" i="2"/>
  <c r="H7" i="2"/>
  <c r="H124" i="2"/>
  <c r="H114" i="2"/>
  <c r="H106" i="2"/>
  <c r="H98" i="2"/>
  <c r="H90" i="2"/>
  <c r="H80" i="2"/>
  <c r="H72" i="2"/>
  <c r="H64" i="2"/>
  <c r="H56" i="2"/>
  <c r="H48" i="2"/>
  <c r="H40" i="2"/>
  <c r="H32" i="2"/>
  <c r="H23" i="2"/>
  <c r="H13" i="2"/>
  <c r="H4" i="2"/>
  <c r="H65" i="2"/>
  <c r="H57" i="2"/>
  <c r="H49" i="2"/>
  <c r="H41" i="2"/>
  <c r="H33" i="2"/>
  <c r="H24" i="2"/>
  <c r="H14" i="2"/>
  <c r="H5" i="2"/>
  <c r="H122" i="2"/>
  <c r="H112" i="2"/>
  <c r="H104" i="2"/>
  <c r="H96" i="2"/>
  <c r="H88" i="2"/>
  <c r="H78" i="2"/>
  <c r="H70" i="2"/>
  <c r="H62" i="2"/>
  <c r="H54" i="2"/>
  <c r="H46" i="2"/>
  <c r="H38" i="2"/>
  <c r="H30" i="2"/>
  <c r="H19" i="2"/>
  <c r="H11" i="2"/>
  <c r="H125" i="2"/>
  <c r="H31" i="2"/>
  <c r="H20" i="2"/>
  <c r="H12" i="2"/>
  <c r="H3" i="2"/>
  <c r="H120" i="2"/>
  <c r="H110" i="2"/>
  <c r="H102" i="2"/>
  <c r="H94" i="2"/>
  <c r="H84" i="2"/>
  <c r="H76" i="2"/>
  <c r="H68" i="2"/>
  <c r="H60" i="2"/>
  <c r="H52" i="2"/>
  <c r="H44" i="2"/>
  <c r="H36" i="2"/>
  <c r="H28" i="2"/>
  <c r="H17" i="2"/>
  <c r="H8" i="2"/>
  <c r="H49" i="3" l="1"/>
  <c r="H27" i="3" l="1"/>
  <c r="H57" i="3"/>
  <c r="H36" i="3"/>
  <c r="H14" i="3"/>
  <c r="H44" i="3"/>
  <c r="H9" i="3"/>
  <c r="H23" i="3"/>
  <c r="H3" i="3"/>
  <c r="H5" i="3"/>
  <c r="H58" i="3"/>
  <c r="H38" i="3"/>
  <c r="H47" i="3"/>
  <c r="H17" i="3"/>
  <c r="H45" i="3"/>
  <c r="H60" i="3"/>
  <c r="H29" i="3"/>
  <c r="H39" i="3"/>
  <c r="H31" i="3"/>
  <c r="H12" i="3"/>
  <c r="H61" i="3"/>
  <c r="H32" i="3"/>
  <c r="H13" i="3"/>
  <c r="H40" i="3"/>
  <c r="H46" i="3"/>
  <c r="H25" i="3"/>
  <c r="H7" i="3"/>
  <c r="H42" i="3"/>
  <c r="H50" i="3"/>
  <c r="H33" i="3"/>
  <c r="H15" i="3"/>
  <c r="H22" i="3"/>
  <c r="H48" i="3"/>
  <c r="H10" i="3"/>
  <c r="H19" i="3"/>
  <c r="H56" i="3"/>
  <c r="H26" i="3"/>
  <c r="H52" i="3"/>
  <c r="H54" i="3"/>
  <c r="H41" i="3"/>
  <c r="H34" i="3"/>
  <c r="H24" i="3"/>
  <c r="H30" i="3"/>
  <c r="H11" i="3"/>
  <c r="H51" i="3"/>
  <c r="H16" i="3"/>
  <c r="H18" i="3"/>
  <c r="H8" i="3"/>
  <c r="H37" i="3"/>
  <c r="H21" i="3"/>
  <c r="H59" i="3"/>
  <c r="H53" i="3"/>
  <c r="H20" i="3"/>
  <c r="H43" i="3"/>
  <c r="H4" i="3"/>
  <c r="H35" i="3"/>
  <c r="H28" i="3"/>
  <c r="H55" i="3"/>
  <c r="H6" i="3"/>
  <c r="H3" i="1"/>
  <c r="H117" i="1"/>
  <c r="H50" i="1"/>
  <c r="H7" i="1"/>
  <c r="H69" i="1"/>
  <c r="H85" i="1"/>
  <c r="H31" i="1"/>
  <c r="H66" i="1"/>
  <c r="H43" i="1"/>
  <c r="H41" i="1"/>
  <c r="H93" i="1"/>
  <c r="H59" i="1"/>
  <c r="H98" i="1"/>
  <c r="H8" i="1"/>
  <c r="H61" i="1"/>
  <c r="H101" i="1"/>
  <c r="H34" i="1"/>
  <c r="H116" i="1"/>
  <c r="H17" i="1"/>
  <c r="H77" i="1"/>
  <c r="H109" i="1"/>
  <c r="H18" i="1"/>
  <c r="H82" i="1"/>
  <c r="H21" i="1"/>
  <c r="H110" i="1"/>
  <c r="H47" i="1"/>
  <c r="H71" i="1"/>
  <c r="H5" i="1"/>
  <c r="H29" i="1"/>
  <c r="H53" i="1"/>
  <c r="H65" i="1"/>
  <c r="H73" i="1"/>
  <c r="H81" i="1"/>
  <c r="H89" i="1"/>
  <c r="H97" i="1"/>
  <c r="H105" i="1"/>
  <c r="H113" i="1"/>
  <c r="H19" i="1"/>
  <c r="H45" i="1"/>
  <c r="H10" i="1"/>
  <c r="H26" i="1"/>
  <c r="H42" i="1"/>
  <c r="H58" i="1"/>
  <c r="H74" i="1"/>
  <c r="H92" i="1"/>
  <c r="H108" i="1"/>
  <c r="H9" i="1"/>
  <c r="H33" i="1"/>
  <c r="H55" i="1"/>
  <c r="H16" i="1"/>
  <c r="H32" i="1"/>
  <c r="H48" i="1"/>
  <c r="H64" i="1"/>
  <c r="H80" i="1"/>
  <c r="H106" i="1"/>
  <c r="H11" i="1"/>
  <c r="H35" i="1"/>
  <c r="H57" i="1"/>
  <c r="H67" i="1"/>
  <c r="H75" i="1"/>
  <c r="H83" i="1"/>
  <c r="H91" i="1"/>
  <c r="H99" i="1"/>
  <c r="H107" i="1"/>
  <c r="H115" i="1"/>
  <c r="H25" i="1"/>
  <c r="H51" i="1"/>
  <c r="H14" i="1"/>
  <c r="H30" i="1"/>
  <c r="H46" i="1"/>
  <c r="H62" i="1"/>
  <c r="H78" i="1"/>
  <c r="H94" i="1"/>
  <c r="H112" i="1"/>
  <c r="H15" i="1"/>
  <c r="H37" i="1"/>
  <c r="H4" i="1"/>
  <c r="H20" i="1"/>
  <c r="H36" i="1"/>
  <c r="H52" i="1"/>
  <c r="H68" i="1"/>
  <c r="H86" i="1"/>
  <c r="H24" i="1"/>
  <c r="H40" i="1"/>
  <c r="H56" i="1"/>
  <c r="H72" i="1"/>
  <c r="H90" i="1"/>
  <c r="H23" i="1"/>
  <c r="H63" i="1"/>
  <c r="H79" i="1"/>
  <c r="H87" i="1"/>
  <c r="H95" i="1"/>
  <c r="H103" i="1"/>
  <c r="H111" i="1"/>
  <c r="H13" i="1"/>
  <c r="H39" i="1"/>
  <c r="H6" i="1"/>
  <c r="H22" i="1"/>
  <c r="H38" i="1"/>
  <c r="H54" i="1"/>
  <c r="H70" i="1"/>
  <c r="H88" i="1"/>
  <c r="H104" i="1"/>
  <c r="H27" i="1"/>
  <c r="H49" i="1"/>
  <c r="H12" i="1"/>
  <c r="H28" i="1"/>
  <c r="H44" i="1"/>
  <c r="H60" i="1"/>
  <c r="H76" i="1"/>
  <c r="H96" i="1"/>
  <c r="H84" i="1"/>
  <c r="H100" i="1"/>
  <c r="H114" i="1"/>
  <c r="H102" i="1"/>
</calcChain>
</file>

<file path=xl/sharedStrings.xml><?xml version="1.0" encoding="utf-8"?>
<sst xmlns="http://schemas.openxmlformats.org/spreadsheetml/2006/main" count="3454" uniqueCount="384">
  <si>
    <t xml:space="preserve">Residential &amp; Commercial EULs </t>
  </si>
  <si>
    <t>Sector</t>
  </si>
  <si>
    <t>End Use</t>
  </si>
  <si>
    <t>Energy Efficiency Measure</t>
  </si>
  <si>
    <t>EUL (years)</t>
  </si>
  <si>
    <t>Petition</t>
  </si>
  <si>
    <t>Source</t>
  </si>
  <si>
    <t>Custom</t>
  </si>
  <si>
    <t>Custom Measure - add EUL as needed</t>
  </si>
  <si>
    <t>Variable</t>
  </si>
  <si>
    <t>NA</t>
  </si>
  <si>
    <t>Commercial</t>
  </si>
  <si>
    <t>LM</t>
  </si>
  <si>
    <t>Load Management</t>
  </si>
  <si>
    <t>Frontier Associates</t>
  </si>
  <si>
    <t>HVAC</t>
  </si>
  <si>
    <t>Comm Air Conditioners / Heat Pumps (split and unitary)</t>
  </si>
  <si>
    <t>DEER (2008)</t>
  </si>
  <si>
    <t>Comm Air To Air Heat Exchanger</t>
  </si>
  <si>
    <t>REF</t>
  </si>
  <si>
    <t>Comm Anti-Sweat Heat (ASH) Controls</t>
  </si>
  <si>
    <t>Comm Auto-Closer for Walk-In Cooler/Freezer Doors</t>
  </si>
  <si>
    <t>RNW</t>
  </si>
  <si>
    <t>Comm Biomass Electricity Generation</t>
  </si>
  <si>
    <t>Electric Power Research Institute and U.S. Department of Energy, Renewable Energy Technology Characterizations, EPRI-TR-109496 (Palo Alto, CA, December 1997), web site &lt;http://www1.eere.energy.gov/ba/pba/tech_characterizations.html&gt; and Haq, Zia. "Biomass for Electricity Generation" Electricity Analysis Report prepared for the Energy Information Agency, Jouly 2002, web site http://www.eia.doe.gov/oiaf/analysispaper/biomass/</t>
  </si>
  <si>
    <t>ENV</t>
  </si>
  <si>
    <t>Comm Ceiling/Roof Insulation</t>
  </si>
  <si>
    <t>GDS (2007)</t>
  </si>
  <si>
    <t>Comm Centrifugal Chillers (replace on burnout or new construction projects)</t>
  </si>
  <si>
    <t>Petition 40885 (2012) - Review of Multiple Studies looking at the lifetime of Centrifugal Chillers - See Petition Workpapers</t>
  </si>
  <si>
    <t>Comm Chilled Water Systems - early retirement component</t>
  </si>
  <si>
    <t>See Petition 40085 for details</t>
  </si>
  <si>
    <t>HW</t>
  </si>
  <si>
    <t>Comm Circulation Pump Timeclock Retrofit</t>
  </si>
  <si>
    <t>Comm Commercial Pool Heater</t>
  </si>
  <si>
    <t>Comm Cool Roof</t>
  </si>
  <si>
    <t>Comm Cooling Tower for Packaged System</t>
  </si>
  <si>
    <t>Comm Door Gaskets on Cooler/Freezer Doors</t>
  </si>
  <si>
    <t>Comm Duct Insulation</t>
  </si>
  <si>
    <t xml:space="preserve">DEER (2008) </t>
  </si>
  <si>
    <t>Comm Duct Sealing for Single Zone Package Systems</t>
  </si>
  <si>
    <t>Comm Economizer - Central System or Packaged System</t>
  </si>
  <si>
    <t>CKG</t>
  </si>
  <si>
    <t>Comm Electronic Defrost Control</t>
  </si>
  <si>
    <t>Petition 40669 (2012) - Energy &amp; Resource Solutions. Measure Life Study (2005). Prepared for The MA Joint Utilities.</t>
  </si>
  <si>
    <t>Comm Electronically commutated motors (ECM) to replace evaporator fan motors</t>
  </si>
  <si>
    <t>Comm Energy Efficient Commercial Reach-In Refrigerator or Freezer</t>
  </si>
  <si>
    <t>Comm ENERGY STAR Commercial Dishwashers</t>
  </si>
  <si>
    <t>Petition 40669 (2012) - ENERGY STAR Commercial Kitchen Equipment Savings Calculator at http://www.energystar.gov/index.cfm?fuseaction=find_a_product.showProductGroup&amp;pgw_code=CKP</t>
  </si>
  <si>
    <t>Comm Evaporator Fan Control on Walk-in Coolers &amp; Freezers</t>
  </si>
  <si>
    <t>Comm Fan Powered Mixing Boxes: Convert VAVS to PIU system</t>
  </si>
  <si>
    <t>Comm Faucet Aerators</t>
  </si>
  <si>
    <t>LTG</t>
  </si>
  <si>
    <t>Comm Fixture completely removed from service</t>
  </si>
  <si>
    <t>LSF</t>
  </si>
  <si>
    <t>LSF - Frontier Associates 2014</t>
  </si>
  <si>
    <t>Comm Floor Insulation</t>
  </si>
  <si>
    <t>Comm Halogen</t>
  </si>
  <si>
    <t>Based upon 5,000 hour manufacturer rated life and weighted-average 3,380 annual operating hours from Navigant (2003) US Lighting Study. Rated life values assume the use of energy-efficient Halogen Infrared (IR) products.</t>
  </si>
  <si>
    <t>Comm High Efficiency Central Water Heater</t>
  </si>
  <si>
    <t>Comm High Efficiency Chiller (excluding centrifugal chillers - ed. 3/6/2013)</t>
  </si>
  <si>
    <t>Comm High Efficiency Electric Combination Ovens</t>
  </si>
  <si>
    <t>Petition 40669 (2012) - Food Service Technology Center. "Electric Combination Oven Life-Cycle Cost Calculator." Accessed 9/22/11. http://www.fishnick.com/saveenergy/tools/calculators/ecombicalc.php</t>
  </si>
  <si>
    <t>Comm High Efficiency Electric Convection Ovens</t>
  </si>
  <si>
    <t>Comm High Efficiency Electric Fryer</t>
  </si>
  <si>
    <t>Food Service Technology Center's Life-Cycle and Energy Cost Calculators</t>
  </si>
  <si>
    <t>Comm High Efficiency Hot Food Holding Cabinet</t>
  </si>
  <si>
    <t>APP</t>
  </si>
  <si>
    <t>Comm High Efficiency Pool Pump</t>
  </si>
  <si>
    <t>Comm High Efficiency Steam Cooker</t>
  </si>
  <si>
    <t>Comm High Efficiency Storage Water Heater</t>
  </si>
  <si>
    <t>Comm High Intensity Discharge (HID)</t>
  </si>
  <si>
    <t>Based upon 50,000 hour manufacturer rated life and weighted-average 3,205 annual operating hours from Navigant (2003) US Lighting Study.</t>
  </si>
  <si>
    <t>Comm High Performance Low SHGC Windows</t>
  </si>
  <si>
    <t>Comm Ice Machine</t>
  </si>
  <si>
    <t>Comm Instantaneous Point of Use Water Heating</t>
  </si>
  <si>
    <t>DEER (2008); US DOE Technical Brief: 1/6/04</t>
  </si>
  <si>
    <t>Comm Insulation for Bare Suction Lines</t>
  </si>
  <si>
    <t>Comm Integral LED Lamp</t>
  </si>
  <si>
    <t>Petition 38023 (2010) - Based upon 30,000 hour manufacturer rated life and weighted-average 3,260 annual operating hours from DOE's U.S. Lighting Market Characterization study (2003)</t>
  </si>
  <si>
    <t>Comm Integrated-ballast CCFL Lamps</t>
  </si>
  <si>
    <t>Based upon 25,000 hour manufacturer rated life and weighted-average 5,493 annual operating hours from Navigant (2003) US Lighting Study.</t>
  </si>
  <si>
    <t>Comm Integrated-ballast CFL Lamps</t>
  </si>
  <si>
    <t>Based upon 8,000 hour manufacturer rated life and weighted-average 3,253 annual operating hours from Navigant (2003) US Lighting Study.</t>
  </si>
  <si>
    <t>Comm LEDs replacing T12s with magnetic ballasts</t>
  </si>
  <si>
    <t>Frontier Associates 2013 Based on Petition 39146</t>
  </si>
  <si>
    <t>Comm Light Colored Exterior Walls</t>
  </si>
  <si>
    <t>Comm Light Emitting Diode (LED)</t>
  </si>
  <si>
    <t>Based upon 50,000 hour manufacturer rated life and weighted-average 3,260 annual operating hours from Navigant (2003) US Lighting Study.</t>
  </si>
  <si>
    <t>Comm Low Flow Showerhead</t>
  </si>
  <si>
    <t>Comm Modular CFL and CCFL Fixtures</t>
  </si>
  <si>
    <t>Based upon 60,000 hour manufacturer rated life and weighted-average 3,251 annual operating hours from Navigant (2003) US Lighting Study.</t>
  </si>
  <si>
    <t>Comm New fixture where none existed prior to installation</t>
  </si>
  <si>
    <t>LSF - Frontier Associates 2013</t>
  </si>
  <si>
    <t>Comm Night Covers for Open Refrigerated Cases</t>
  </si>
  <si>
    <t>Petition 40669 (2012) - Night Covers for Open Vertical and Horizontal Display Cases (Low and Medium Temperature Cases), Pacific Gas &amp; Electric Company, May 29, 2009.</t>
  </si>
  <si>
    <t>LTGC</t>
  </si>
  <si>
    <t>Comm Occupancy Sensor for Lighting</t>
  </si>
  <si>
    <t>Comm Photocell for Lighting</t>
  </si>
  <si>
    <t>Comm Pipe Wrap</t>
  </si>
  <si>
    <t>Equivalent to commercial water heater lifetime</t>
  </si>
  <si>
    <t>MOTOR</t>
  </si>
  <si>
    <t>Comm Premium Efficiency Motor</t>
  </si>
  <si>
    <t>Comm Pre-rinse Spray Valves</t>
  </si>
  <si>
    <t>Petition 40669 (2012) - "Impact and Process Evaluation Final Report for California Urban Water Conservation Council 2004-5 Pre-Rinse Spray Valve Installation Program (Phase 2)". SBW Consulting. 2007.</t>
  </si>
  <si>
    <t>Comm Reach-in Glass Doors</t>
  </si>
  <si>
    <t>Comm Reflective Window Film &amp; Sunscreens</t>
  </si>
  <si>
    <t>Comm Refrigerator Upgrades (Condenser, Head Pressure, Suction Pressure, Subcooling, and Variable Speed Compressors)</t>
  </si>
  <si>
    <t>Comm Residential-style Energy Star Clothes Washer</t>
  </si>
  <si>
    <t>Appliance Magazine (2007)</t>
  </si>
  <si>
    <t>Comm Residential-style Energy Star Dish Washer</t>
  </si>
  <si>
    <t>Appliance Magazine (2007); Energy Star Savings Calculator - 10 Years</t>
  </si>
  <si>
    <t>Comm Residential-style Energy Star Dishwasher</t>
  </si>
  <si>
    <t>Comm Residential-style Energy Star Refrigerators</t>
  </si>
  <si>
    <t>Comm Residential-style Freezer Recycling</t>
  </si>
  <si>
    <t>Comm Residential-style Refrigerator Recycling</t>
  </si>
  <si>
    <t>BLDG</t>
  </si>
  <si>
    <t>Comm Retrocommissioning</t>
  </si>
  <si>
    <t>Program Design Requirement; DEER (2008); [ACEEE Studies use 7 years based upon some 1998 study; CA Programs have a contractual agreement that guarantees 5 Years]</t>
  </si>
  <si>
    <t>Comm Split and package unitary HVAC systems - early retirement component</t>
  </si>
  <si>
    <t>See Petition 40083 for details</t>
  </si>
  <si>
    <t>Comm Storage Water Heater Tank Insulation</t>
  </si>
  <si>
    <t>Comm Strip Curtains for Walk-Ins</t>
  </si>
  <si>
    <t>Comm T8 and T5 Linear Fluorescent</t>
  </si>
  <si>
    <t>Based upon 50,000 hour manufacturer rated life and weighted-average 3,211 annual operating hours from Navigant (2003) US Lighting Study.</t>
  </si>
  <si>
    <t>Comm T8 and T5 Linear Fluorescents replacing T12s with magnetic ballasts</t>
  </si>
  <si>
    <t>Petition 39146 (2011) - Calculation made through a weighted-average of the typical savings contributions of high performance and reduced wattage T8 or T5 systems replacing a T12 magnetic system (Program Years 2011-2014)</t>
  </si>
  <si>
    <t>Comm Timeclock for Lighting</t>
  </si>
  <si>
    <t>Comm Two-Speed Fans on central plant cooling towers</t>
  </si>
  <si>
    <t>Comm Variable Speed Drive (VSD) Control</t>
  </si>
  <si>
    <t>Comm Vending Machine Controller</t>
  </si>
  <si>
    <t>Comm Water Side Economizer</t>
  </si>
  <si>
    <t>Residential</t>
  </si>
  <si>
    <t>Res AC tune-up</t>
  </si>
  <si>
    <t xml:space="preserve">Using DEER (2008) Remaining Useful Life approach of 1/3 of the estimated EUL for the affected technology (High Efficiency AC = 15 years)  </t>
  </si>
  <si>
    <t>Res Air Infiltration</t>
  </si>
  <si>
    <t>Res Ceiling/Roof Insulation</t>
  </si>
  <si>
    <t>Res Cool Roof</t>
  </si>
  <si>
    <t>Res Duct Sealing</t>
  </si>
  <si>
    <t>Res ENERGY STAR Ceiling Fans</t>
  </si>
  <si>
    <t>Petition 38025 (2010) - ENERGY STAR Calculator at http://www.energystar.gov/index.cfm?fuseaction=find_a_product.showProductGroup&amp;pgw_code=CF</t>
  </si>
  <si>
    <t>Res Energy Star Clothes Washer</t>
  </si>
  <si>
    <t>Res Energy Star Dishwasher</t>
  </si>
  <si>
    <t>Res Energy Star Freezers</t>
  </si>
  <si>
    <t>Res Energy Star New Homes</t>
  </si>
  <si>
    <t>Energy Star Calculator - HomeCalc</t>
  </si>
  <si>
    <t>Res Energy Star Refrigerators</t>
  </si>
  <si>
    <t>Res Energy Star Windows</t>
  </si>
  <si>
    <t>Res Evaporative Cooler</t>
  </si>
  <si>
    <t>Res Faucet Aerators</t>
  </si>
  <si>
    <t>Res Floor Insulation</t>
  </si>
  <si>
    <t>Res Freezer Recycling</t>
  </si>
  <si>
    <t>Res Heat Pump Water Heater</t>
  </si>
  <si>
    <t>Petition 39796 (2011) - ACEEE (2011)</t>
  </si>
  <si>
    <t>Res High Efficiency Air Conditioner (Packaged and Split Systems)</t>
  </si>
  <si>
    <t>Res High Efficiency Electric Water Heater</t>
  </si>
  <si>
    <t>Res High Efficiency Gas Water Heater</t>
  </si>
  <si>
    <t>TBD</t>
  </si>
  <si>
    <t>To be filed -- 2013 Winter Peak Petition: DEER (2008)</t>
  </si>
  <si>
    <t>Res High Efficiency Heat Pump</t>
  </si>
  <si>
    <t>Res High Efficiency Window/Room Air Conditioner</t>
  </si>
  <si>
    <t>DOE Technical Support Document for Energy Conservation Standards for Room Air Conditioners</t>
  </si>
  <si>
    <t>Res Indoor Screw-in CFL</t>
  </si>
  <si>
    <t>DEER (2008) - Based upon 8,000 hour manufacturer rated life</t>
  </si>
  <si>
    <t>Res Instantaneous Point of Use Water Heating</t>
  </si>
  <si>
    <t>Res LED Seasonal Lighting</t>
  </si>
  <si>
    <t>Res Light Colored Exterior Walls</t>
  </si>
  <si>
    <t>Res Low Flow Showerhead</t>
  </si>
  <si>
    <t>Res Outdoor HID Fixtures</t>
  </si>
  <si>
    <t>Based upon 50,000 hour manufacturer rated life and weighted-average 4,107 annual operating hours from Navigant (2003) Study</t>
  </si>
  <si>
    <t>Res Outdoor Screw-in CFL</t>
  </si>
  <si>
    <t>Res or Comm Photovoltaic (PV) system</t>
  </si>
  <si>
    <t>Frontier Associates Engineering Estimate based on Manufacturers' Warranties</t>
  </si>
  <si>
    <t>Res Pool Pump</t>
  </si>
  <si>
    <t>Res Reflective Window Film &amp; Sunscreens</t>
  </si>
  <si>
    <t>Res Refrigerator Recycling</t>
  </si>
  <si>
    <t>Res Solar Water Heater</t>
  </si>
  <si>
    <t>Res Storage Water Heater Tank Insulation</t>
  </si>
  <si>
    <t>Res Wall Insulation</t>
  </si>
  <si>
    <t>Res Water Heater Pipe Insulation</t>
  </si>
  <si>
    <t>Equivalent to residential water heater lifetime</t>
  </si>
  <si>
    <t>Legend</t>
  </si>
  <si>
    <t>APPLIANCE</t>
  </si>
  <si>
    <t>WHOLE BUILDING</t>
  </si>
  <si>
    <t>COOKING</t>
  </si>
  <si>
    <t>ENVELOPE</t>
  </si>
  <si>
    <t>HEATING, VENTILATION, AND AIR CONDITIONING</t>
  </si>
  <si>
    <t>HOT WATER</t>
  </si>
  <si>
    <t>LIGHTING</t>
  </si>
  <si>
    <t>LIGHTING CONTROLS</t>
  </si>
  <si>
    <t>MOTOR APPLICATION (E.G. PUMP OR COMPRESSOR)</t>
  </si>
  <si>
    <t>REFRIGERATION</t>
  </si>
  <si>
    <t>RENEWABLE GENERATION</t>
  </si>
  <si>
    <t>LIGHTING SURVEY FORM</t>
  </si>
  <si>
    <t>LOAD MANAGEMENT</t>
  </si>
  <si>
    <t>This is likely just a business rule that to clarify that an EUL will still be needed for custom projects. The TRM only deals with deemed measures.</t>
  </si>
  <si>
    <t>This value was added to TRM 2.0.</t>
  </si>
  <si>
    <t>I had this value removed from TRM 2.0. The LSF no longer uses the "Added" or "Removed" fixture codes.</t>
  </si>
  <si>
    <t>This is already in the TRM measure 2.4.3.</t>
  </si>
  <si>
    <t>See above. Not sure why this row is repeated.</t>
  </si>
  <si>
    <t>This value is already in the TRM measure 2.3.1.</t>
  </si>
  <si>
    <t>DOE 77 Final Rule 59719 Technical Support Document</t>
  </si>
  <si>
    <t>DOE 77 Final Rule 31918 Technical Support Document</t>
  </si>
  <si>
    <t>DOE 76 Final Rule 57516 Technical Support Document</t>
  </si>
  <si>
    <t>DEER (2014)</t>
  </si>
  <si>
    <t>DEER (2014); US DOE Technical Brief: 1/6/04</t>
  </si>
  <si>
    <t>DOE 76 Final Rule 37408 Technical Support Document</t>
  </si>
  <si>
    <t>DOE 76 Final Rule 52852 Technical Support Document for Energy Conservation Standards for Room Air Conditioners</t>
  </si>
  <si>
    <t>DEER (2014) - Based upon 8,000 hour manufacturer rated life</t>
  </si>
  <si>
    <t>Res High Efficiency Air Conditioner</t>
  </si>
  <si>
    <t>DOE GSHP guide</t>
  </si>
  <si>
    <t>Res High Efficiency Ground Source Heat Pump</t>
  </si>
  <si>
    <t>Res Direct Load Control of Outdoor Compressor Units</t>
  </si>
  <si>
    <t xml:space="preserve">Res Direct Load Control of Swimming Pool Pump Motors </t>
  </si>
  <si>
    <t>36779 and 41070</t>
  </si>
  <si>
    <t>DEER (2014) and Petition 40669 (2012) - Food Service Technology Center. "Electric Combination Oven Life-Cycle Cost Calculator." Accessed 9/22/11. http://www.fishnick.com/saveenergy/tools/calculators/ecombicalc.php</t>
  </si>
  <si>
    <t>DEER (2014) and Petition 40669 (2012) - ENERGY STAR Commercial Kitchen Equipment Savings Calculator at http://www.energystar.gov/index.cfm?fuseaction=find_a_product.showProductGroup&amp;pgw_code=CKP</t>
  </si>
  <si>
    <t>DEER (2014) and Petition 36779 Food Service Technology Center's Life-Cycle and Energy Cost Calculators</t>
  </si>
  <si>
    <t>36779 and 40669</t>
  </si>
  <si>
    <t>Petitions 36779 and 40669 (2012) - "Impact and Process Evaluation Final Report for California Urban Water Conservation Council 2004-5 Pre-Rinse Spray Valve Installation Program (Phase 2)". SBW Consulting. 2007.</t>
  </si>
  <si>
    <t>DEER (2014) and Petition 40669 (2012) - Energy &amp; Resource Solutions. Measure Life Study (2005). Prepared for The MA Joint Utilities.</t>
  </si>
  <si>
    <t>DEER (2014) Petition 40669 (2012) - Night Covers for Open Vertical and Horizontal Display Cases (Low and Medium Temperature Cases), Pacific Gas &amp; Electric Company, May 29, 2009.</t>
  </si>
  <si>
    <t xml:space="preserve">Comm Zero Energy Doors for Refrigerated Cases </t>
  </si>
  <si>
    <t>36779 and 40668</t>
  </si>
  <si>
    <t>Petition 36779</t>
  </si>
  <si>
    <t>Comm Solar Photovoltaic (PV)</t>
  </si>
  <si>
    <t xml:space="preserve">Comm Packaged Terminal AC and Heat Pumps(split and unitary) </t>
  </si>
  <si>
    <t>Petitions 36779, 40083, and 40885</t>
  </si>
  <si>
    <t>Comm Packaged Terminal Room AC</t>
  </si>
  <si>
    <t>Petitions 36779, 40083, and 40885. Federal Register, 76 FR 22582-22584</t>
  </si>
  <si>
    <t>KEMA Residential Refrigerator Recycling Ninth Year Retention Study</t>
  </si>
  <si>
    <t>DEER (2014), DOE 77 FR 28928, 10 CFR Part 431</t>
  </si>
  <si>
    <t>DEER (2014), Petition 40885 (2012) - Review of Multiple Studies looking at the lifetime of Centrifugal Chillers - See Petition Workpapers</t>
  </si>
  <si>
    <t>Comm Pump Off Controller</t>
  </si>
  <si>
    <t>CPUC 2006-2008 Industrial Impact Evaluation</t>
  </si>
  <si>
    <t>TRM Version</t>
  </si>
  <si>
    <t>TRM Measure #</t>
  </si>
  <si>
    <t>TRM Section/End Use</t>
  </si>
  <si>
    <t>Lighting</t>
  </si>
  <si>
    <t>2.1.1</t>
  </si>
  <si>
    <t>2.2.1</t>
  </si>
  <si>
    <t>2.2.2</t>
  </si>
  <si>
    <t>2.2.3</t>
  </si>
  <si>
    <t>2.2.4</t>
  </si>
  <si>
    <t>2.2.5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</si>
  <si>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</si>
  <si>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</si>
  <si>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</si>
  <si>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</si>
  <si>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</si>
  <si>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</si>
  <si>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</si>
  <si>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</si>
  <si>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</si>
  <si>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</si>
  <si>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</si>
  <si>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2.4.6</t>
  </si>
  <si>
    <t>2.4.7</t>
  </si>
  <si>
    <t>2.5.1</t>
  </si>
  <si>
    <t>2.5.2</t>
  </si>
  <si>
    <t>2.5.3</t>
  </si>
  <si>
    <t>2.5.4</t>
  </si>
  <si>
    <t>2.6.1</t>
  </si>
  <si>
    <t>2.7.1</t>
  </si>
  <si>
    <t>2.8.1</t>
  </si>
  <si>
    <t>2.8.2</t>
  </si>
  <si>
    <t>2.9.1</t>
  </si>
  <si>
    <t>Appliances</t>
  </si>
  <si>
    <t>Whole House</t>
  </si>
  <si>
    <t>Appliance Recycling</t>
  </si>
  <si>
    <t>Renewable Energy</t>
  </si>
  <si>
    <t>Water Heating</t>
  </si>
  <si>
    <t>Building Envelope</t>
  </si>
  <si>
    <t>2.1.2</t>
  </si>
  <si>
    <t>Food Service</t>
  </si>
  <si>
    <t>Refrigeration</t>
  </si>
  <si>
    <t>2.5.5</t>
  </si>
  <si>
    <t>2.5.6</t>
  </si>
  <si>
    <t>2.5.7</t>
  </si>
  <si>
    <t>2.5.8</t>
  </si>
  <si>
    <t>Miscellaneous</t>
  </si>
  <si>
    <t>2.6.2</t>
  </si>
  <si>
    <t>2.6.3</t>
  </si>
  <si>
    <t>Renewables</t>
  </si>
  <si>
    <t>Res Compact Fluorescent Lamps</t>
  </si>
  <si>
    <t>Res Duct Efficiency Improvement</t>
  </si>
  <si>
    <t>Res Central AC</t>
  </si>
  <si>
    <t>Res Ground Source Heat Pump</t>
  </si>
  <si>
    <t>Res Central Heat Pump</t>
  </si>
  <si>
    <t>Res Window Air Conditioner</t>
  </si>
  <si>
    <t>Res Ceiling Insulation</t>
  </si>
  <si>
    <t>Res Solar Screens</t>
  </si>
  <si>
    <t>Res Low-Flow Showerheads</t>
  </si>
  <si>
    <t>Res Water Heater Tank Insulation</t>
  </si>
  <si>
    <t>Res Water Heater Installation-Electric Tankless and Fuel Substitution</t>
  </si>
  <si>
    <t>Res Water Heater Replacement-Solar Water Heating</t>
  </si>
  <si>
    <t>Res Direct Load Control of Swimming Pool Pump Motors</t>
  </si>
  <si>
    <t>Res Solar Photovoltaic (PV)</t>
  </si>
  <si>
    <t>Res New Homes</t>
  </si>
  <si>
    <t>Res Energy Star Ceiling Fans</t>
  </si>
  <si>
    <t>Res Refrigerator/Freezer Recycling</t>
  </si>
  <si>
    <t>Comm Lamps and Fixtures: Halogen Lamps</t>
  </si>
  <si>
    <t>Comm Lamps and Fixtures: High Intensity Discharge Lamps</t>
  </si>
  <si>
    <t>Comm Lamps and Fixtures: Integrated-ballast CCFL Lamps</t>
  </si>
  <si>
    <t>Comm Lamps and Fixtures: Integrated-ballast CFL Lamps</t>
  </si>
  <si>
    <t>Comm Lamps and Fixtures: Light Emitting Diode</t>
  </si>
  <si>
    <t>Comm Lamps and Fixtures: Modular CFL and CCFL Fixtures</t>
  </si>
  <si>
    <t>Comm Lamps and Fixtures: T8 and T5 Linear Fluorescents</t>
  </si>
  <si>
    <t>Comm Lighting Controls: Occupancy Sensor</t>
  </si>
  <si>
    <t>Comm Lighting Controls: Photocell (Daylighting Control)</t>
  </si>
  <si>
    <t>Comm Lighting Controls: Timeclock</t>
  </si>
  <si>
    <t>Comm Split System/Single Packaged Heat Pumps and Air Conditioners</t>
  </si>
  <si>
    <t xml:space="preserve">Comm HVAC Chillers: Screw / Scroll / Reciprocating Chillers </t>
  </si>
  <si>
    <t>Comm HVAC Chillers: Centrifugal  Chillers</t>
  </si>
  <si>
    <t xml:space="preserve">Comm Packaged Terminal Air Conditioners, Heat Pumps </t>
  </si>
  <si>
    <t>Comm Room Air Conditioners</t>
  </si>
  <si>
    <t>Comm HVAC VFD on AHU Supply Fans</t>
  </si>
  <si>
    <t>Comm Energy Star Roofs</t>
  </si>
  <si>
    <t>Comm Window Film</t>
  </si>
  <si>
    <t>Comm Hot Food Holding Cabinets</t>
  </si>
  <si>
    <t>Comm Energy Star Electric Fryers</t>
  </si>
  <si>
    <t>Comm Pre-Rinse Spray Valves</t>
  </si>
  <si>
    <t>Comm Energy Star Electric Steam Cookers</t>
  </si>
  <si>
    <t>Comm Door Heater Controls</t>
  </si>
  <si>
    <t>Comm ECM Evaporator Fan Motor</t>
  </si>
  <si>
    <t>Comm Electronic Defrost Controls</t>
  </si>
  <si>
    <t>Comm Evaporator Fan Controls</t>
  </si>
  <si>
    <t>Comm Night Covers for Open Refrigerated Display Cases</t>
  </si>
  <si>
    <t>Comm Solid and Glass Door Reach-Ins</t>
  </si>
  <si>
    <t>Comm Strip Curtains for Walk-In Refrigerated Storage</t>
  </si>
  <si>
    <t>Comm Zero Energy Doors for Refrigerated Cases</t>
  </si>
  <si>
    <t>Comm Vending Machine Controls</t>
  </si>
  <si>
    <t>Comm Lodging Guest Room Occupancy Sensor Controls</t>
  </si>
  <si>
    <t>Comm Pump-Off Controller</t>
  </si>
  <si>
    <t>Comm Load Curtailment</t>
  </si>
  <si>
    <t>Res Central Air Conditioner</t>
  </si>
  <si>
    <t>Res Ground Source heat Pump</t>
  </si>
  <si>
    <t>2.2.6</t>
  </si>
  <si>
    <t>2.2.7</t>
  </si>
  <si>
    <t>Res Split System and Single-Package Heat Pumps (65,000-240,000)</t>
  </si>
  <si>
    <t>Res Split System and Single-Package Air Conditioners (65,000-240,000)</t>
  </si>
  <si>
    <t>Res Water Heater Replacement- Solar Water Heating</t>
  </si>
  <si>
    <t>Res Energy Star Clothes Washers</t>
  </si>
  <si>
    <t>Res Energy Star Dishwashers</t>
  </si>
  <si>
    <t>Res Energy Star Refrigerator</t>
  </si>
  <si>
    <t>Renewable Energy Systems</t>
  </si>
  <si>
    <t>Res Direct Load Control Switches Installed on Outdoor Compressor Units</t>
  </si>
  <si>
    <t>Res Direct Load Control Switches Installed on Swimming Pool Pump Motors</t>
  </si>
  <si>
    <t>Comm Lamps and Fixtures: Integrated-ballast LED Lamps</t>
  </si>
  <si>
    <t>Comm Lighting Controls: Photocell (Daylight Control)</t>
  </si>
  <si>
    <t>Comm HVAC Chillers: Screw/Scroll/Reciprocating Chillers</t>
  </si>
  <si>
    <t>Comm HVAC Chillers: Centrifugal Chillers</t>
  </si>
  <si>
    <t>Food Service Equipment</t>
  </si>
  <si>
    <t>Comm High Efficiency Combination Ovens</t>
  </si>
  <si>
    <t>Comm Energy Star Commercial Dishwashers</t>
  </si>
  <si>
    <t>Comm High Efficiency Electric Convention Ovens</t>
  </si>
  <si>
    <t>CommEnergy Star Electric Fryers</t>
  </si>
  <si>
    <t>Comm Energy Star  Electric Steam Cookers</t>
  </si>
  <si>
    <t>Comm Electric Defrost Controls</t>
  </si>
  <si>
    <t>Comm Solid Glass Door Reach-Ins</t>
  </si>
  <si>
    <t>Comm Load Curtailment Measure</t>
  </si>
  <si>
    <t>Comm Lamps and Fixtures: Integral LED Lamps</t>
  </si>
  <si>
    <t>Comm Lamps and Fixtures: LEDs or T8 and T5 Linear Fluorescents replacing T12s with magnetic ballasts</t>
  </si>
  <si>
    <t>Res Water Heater Replacement- High Efficiency and Fuel Substitution</t>
  </si>
  <si>
    <t>Comm Lamps and Fixtures: T8 and T5 Liner Fluorescents</t>
  </si>
  <si>
    <t>Comm Lamps and Fixtures: T8 and T5 Linear Fluorescents replacing T12s with magnetic ballasts</t>
  </si>
  <si>
    <t>Comm Packaged terminal Air Conditioners, Heat Pumps, and Room Air Conditioners</t>
  </si>
  <si>
    <t>2.1.3</t>
  </si>
  <si>
    <t>2.1.4</t>
  </si>
  <si>
    <t>Res Energy Star Omni-Directional LED Lamps</t>
  </si>
  <si>
    <t>Res Energy Star Specialty and Directional LED Lamps</t>
  </si>
  <si>
    <t>Res Room (Window) Air Conditioner</t>
  </si>
  <si>
    <t>2.7.2</t>
  </si>
  <si>
    <t>Comm Lighting Controls: Tuning Control</t>
  </si>
  <si>
    <t>Res Water Heater Installation-Fuel Substitution</t>
  </si>
  <si>
    <t>Res Water Heater Installation-Electric Tankless</t>
  </si>
  <si>
    <t>Res Standard Compact Fluorescent Lamps (10,000 to 11,000 hour Rated Measure Life)</t>
  </si>
  <si>
    <t>Res Standard Compact Fluorescent Lamps (11,001 to 13,500 hour Rated Measure Life)</t>
  </si>
  <si>
    <t>Res Standard Compact Fluorescent Lamps (13,501 to 17,500 hour Rated Measure Life)</t>
  </si>
  <si>
    <t>Res Specialty Compact Fluorescent Lamps (10,000 to 11,000 hour Rated Measure Life)</t>
  </si>
  <si>
    <t>Res Specialty Compact Fluorescent Lamps (11,001 to 13,500 hour Rated Measure Life)</t>
  </si>
  <si>
    <t>Res Specialty Compact Fluorescent Lamps (13,501 to 17,500 hour Rated Measure Life)</t>
  </si>
  <si>
    <t>Res Specialty Compact Fluorescent Lamps (≥ 17,501 hour Rated Measure Life)</t>
  </si>
  <si>
    <t>Res Standard Compact Fluorescent Lamps (≥ 17,501 hour Rated Measure Life)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</si>
</sst>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[$-1010409]#,##0.0;\-#,##0.0"/>
    <numFmt numFmtId="166" formatCode="[$-1010409]#,##0;\-#,##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2"/>
      <name val="Arial MT"/>
    </font>
    <font>
      <sz val="10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6" fillId="0" borderId="0">
      <alignment vertical="center"/>
    </xf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6" fillId="0" borderId="0">
      <alignment vertical="center"/>
    </xf>
    <xf numFmtId="0" fontId="1" fillId="0" borderId="0"/>
    <xf numFmtId="0" fontId="1" fillId="0" borderId="0"/>
    <xf numFmtId="165" fontId="19" fillId="0" borderId="0"/>
    <xf numFmtId="0" fontId="16" fillId="0" borderId="0"/>
    <xf numFmtId="0" fontId="16" fillId="0" borderId="0"/>
    <xf numFmtId="165" fontId="19" fillId="0" borderId="0"/>
    <xf numFmtId="165" fontId="16" fillId="0" borderId="0"/>
    <xf numFmtId="166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165" fontId="16" fillId="0" borderId="0"/>
    <xf numFmtId="165" fontId="16" fillId="0" borderId="0"/>
    <xf numFmtId="165" fontId="16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21">
      <alignment horizontal="center"/>
    </xf>
    <xf numFmtId="0" fontId="22" fillId="0" borderId="21">
      <alignment horizontal="center"/>
    </xf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1" fillId="4" borderId="0" applyNumberFormat="0" applyFont="0" applyBorder="0" applyAlignment="0" applyProtection="0"/>
    <xf numFmtId="0" fontId="21" fillId="4" borderId="0" applyNumberFormat="0" applyFont="0" applyBorder="0" applyAlignment="0" applyProtection="0"/>
  </cellStyleXfs>
  <cellXfs count="23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/>
    <xf numFmtId="0" fontId="7" fillId="0" borderId="5" xfId="0" applyFont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center"/>
    </xf>
    <xf numFmtId="0" fontId="9" fillId="0" borderId="5" xfId="0" applyFont="1" applyFill="1" applyBorder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7" fillId="0" borderId="11" xfId="0" applyFont="1" applyBorder="1"/>
    <xf numFmtId="0" fontId="8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9" fillId="0" borderId="5" xfId="0" applyFont="1" applyBorder="1"/>
    <xf numFmtId="0" fontId="10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2" fillId="0" borderId="0" xfId="0" applyFont="1" applyFill="1"/>
    <xf numFmtId="0" fontId="9" fillId="0" borderId="1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3" xfId="0" applyFont="1" applyFill="1" applyBorder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left"/>
    </xf>
    <xf numFmtId="0" fontId="15" fillId="3" borderId="16" xfId="0" applyFont="1" applyFill="1" applyBorder="1" applyAlignment="1">
      <alignment horizontal="left"/>
    </xf>
    <xf numFmtId="0" fontId="15" fillId="3" borderId="0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4" fillId="3" borderId="19" xfId="0" applyFont="1" applyFill="1" applyBorder="1" applyAlignment="1">
      <alignment horizontal="left"/>
    </xf>
    <xf numFmtId="0" fontId="15" fillId="3" borderId="20" xfId="0" applyFont="1" applyFill="1" applyBorder="1" applyAlignment="1">
      <alignment horizontal="left"/>
    </xf>
    <xf numFmtId="0" fontId="14" fillId="3" borderId="17" xfId="0" applyFont="1" applyFill="1" applyBorder="1" applyAlignment="1">
      <alignment horizontal="left"/>
    </xf>
    <xf numFmtId="0" fontId="15" fillId="3" borderId="18" xfId="0" applyFont="1" applyFill="1" applyBorder="1" applyAlignment="1">
      <alignment horizontal="left"/>
    </xf>
    <xf numFmtId="0" fontId="7" fillId="5" borderId="5" xfId="0" applyFont="1" applyFill="1" applyBorder="1"/>
    <xf numFmtId="0" fontId="8" fillId="5" borderId="6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left" wrapText="1"/>
    </xf>
    <xf numFmtId="164" fontId="8" fillId="5" borderId="6" xfId="0" applyNumberFormat="1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 wrapText="1"/>
    </xf>
    <xf numFmtId="164" fontId="9" fillId="6" borderId="6" xfId="0" applyNumberFormat="1" applyFont="1" applyFill="1" applyBorder="1" applyAlignment="1">
      <alignment horizontal="center" wrapText="1"/>
    </xf>
    <xf numFmtId="164" fontId="8" fillId="6" borderId="6" xfId="0" applyNumberFormat="1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left" wrapText="1"/>
    </xf>
    <xf numFmtId="0" fontId="9" fillId="5" borderId="7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/>
    </xf>
    <xf numFmtId="164" fontId="9" fillId="6" borderId="12" xfId="0" applyNumberFormat="1" applyFont="1" applyFill="1" applyBorder="1" applyAlignment="1">
      <alignment horizontal="center" wrapText="1"/>
    </xf>
    <xf numFmtId="0" fontId="7" fillId="5" borderId="8" xfId="0" applyFont="1" applyFill="1" applyBorder="1"/>
    <xf numFmtId="0" fontId="8" fillId="5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left" wrapText="1"/>
    </xf>
    <xf numFmtId="164" fontId="8" fillId="5" borderId="9" xfId="0" applyNumberFormat="1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left" wrapText="1"/>
    </xf>
    <xf numFmtId="164" fontId="8" fillId="5" borderId="6" xfId="0" applyNumberFormat="1" applyFont="1" applyFill="1" applyBorder="1" applyAlignment="1">
      <alignment horizontal="center"/>
    </xf>
    <xf numFmtId="164" fontId="9" fillId="6" borderId="6" xfId="0" applyNumberFormat="1" applyFont="1" applyFill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9" fillId="5" borderId="5" xfId="0" applyFont="1" applyFill="1" applyBorder="1"/>
    <xf numFmtId="0" fontId="9" fillId="5" borderId="6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164" fontId="9" fillId="7" borderId="6" xfId="0" applyNumberFormat="1" applyFont="1" applyFill="1" applyBorder="1" applyAlignment="1">
      <alignment horizontal="center"/>
    </xf>
    <xf numFmtId="164" fontId="9" fillId="8" borderId="6" xfId="0" applyNumberFormat="1" applyFont="1" applyFill="1" applyBorder="1" applyAlignment="1">
      <alignment horizontal="center"/>
    </xf>
    <xf numFmtId="0" fontId="7" fillId="5" borderId="11" xfId="0" applyFont="1" applyFill="1" applyBorder="1"/>
    <xf numFmtId="0" fontId="8" fillId="5" borderId="12" xfId="0" applyFont="1" applyFill="1" applyBorder="1" applyAlignment="1">
      <alignment horizontal="center"/>
    </xf>
    <xf numFmtId="0" fontId="7" fillId="5" borderId="14" xfId="0" applyFont="1" applyFill="1" applyBorder="1"/>
    <xf numFmtId="0" fontId="8" fillId="5" borderId="15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left" wrapText="1"/>
    </xf>
    <xf numFmtId="164" fontId="8" fillId="5" borderId="12" xfId="0" applyNumberFormat="1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left" wrapText="1"/>
    </xf>
    <xf numFmtId="0" fontId="8" fillId="5" borderId="15" xfId="0" applyFont="1" applyFill="1" applyBorder="1" applyAlignment="1">
      <alignment horizontal="left" wrapText="1"/>
    </xf>
    <xf numFmtId="164" fontId="8" fillId="5" borderId="15" xfId="0" applyNumberFormat="1" applyFont="1" applyFill="1" applyBorder="1" applyAlignment="1">
      <alignment horizontal="center" wrapText="1"/>
    </xf>
    <xf numFmtId="0" fontId="7" fillId="5" borderId="15" xfId="0" applyFont="1" applyFill="1" applyBorder="1" applyAlignment="1">
      <alignment horizontal="center"/>
    </xf>
    <xf numFmtId="0" fontId="8" fillId="5" borderId="16" xfId="0" applyFont="1" applyFill="1" applyBorder="1" applyAlignment="1">
      <alignment horizontal="left" wrapText="1"/>
    </xf>
    <xf numFmtId="0" fontId="3" fillId="5" borderId="0" xfId="0" applyFont="1" applyFill="1"/>
    <xf numFmtId="164" fontId="8" fillId="9" borderId="6" xfId="0" applyNumberFormat="1" applyFont="1" applyFill="1" applyBorder="1" applyAlignment="1">
      <alignment horizontal="center" wrapText="1"/>
    </xf>
    <xf numFmtId="0" fontId="7" fillId="9" borderId="5" xfId="0" applyFont="1" applyFill="1" applyBorder="1"/>
    <xf numFmtId="0" fontId="8" fillId="9" borderId="6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left" wrapText="1"/>
    </xf>
    <xf numFmtId="0" fontId="7" fillId="9" borderId="6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left" wrapText="1"/>
    </xf>
    <xf numFmtId="0" fontId="4" fillId="9" borderId="0" xfId="0" applyFont="1" applyFill="1"/>
    <xf numFmtId="0" fontId="7" fillId="6" borderId="5" xfId="0" applyFont="1" applyFill="1" applyBorder="1"/>
    <xf numFmtId="0" fontId="7" fillId="6" borderId="6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left" wrapText="1"/>
    </xf>
    <xf numFmtId="0" fontId="4" fillId="6" borderId="0" xfId="0" applyFont="1" applyFill="1"/>
    <xf numFmtId="0" fontId="7" fillId="0" borderId="5" xfId="0" applyFont="1" applyFill="1" applyBorder="1"/>
    <xf numFmtId="164" fontId="9" fillId="0" borderId="6" xfId="0" applyNumberFormat="1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left" wrapText="1"/>
    </xf>
    <xf numFmtId="164" fontId="9" fillId="9" borderId="6" xfId="0" applyNumberFormat="1" applyFont="1" applyFill="1" applyBorder="1" applyAlignment="1">
      <alignment horizontal="center" wrapText="1"/>
    </xf>
    <xf numFmtId="0" fontId="9" fillId="9" borderId="7" xfId="0" applyFont="1" applyFill="1" applyBorder="1" applyAlignment="1">
      <alignment horizontal="left" wrapText="1"/>
    </xf>
    <xf numFmtId="0" fontId="8" fillId="6" borderId="6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left" wrapText="1"/>
    </xf>
    <xf numFmtId="0" fontId="9" fillId="9" borderId="5" xfId="0" applyFont="1" applyFill="1" applyBorder="1"/>
    <xf numFmtId="0" fontId="9" fillId="9" borderId="6" xfId="0" applyFont="1" applyFill="1" applyBorder="1" applyAlignment="1">
      <alignment horizontal="center" wrapText="1"/>
    </xf>
    <xf numFmtId="0" fontId="4" fillId="5" borderId="0" xfId="0" applyFont="1" applyFill="1"/>
    <xf numFmtId="0" fontId="8" fillId="6" borderId="7" xfId="0" applyFont="1" applyFill="1" applyBorder="1" applyAlignment="1">
      <alignment horizontal="left" wrapText="1"/>
    </xf>
    <xf numFmtId="164" fontId="8" fillId="9" borderId="6" xfId="0" applyNumberFormat="1" applyFont="1" applyFill="1" applyBorder="1" applyAlignment="1">
      <alignment horizontal="center"/>
    </xf>
    <xf numFmtId="0" fontId="7" fillId="9" borderId="11" xfId="0" applyFont="1" applyFill="1" applyBorder="1"/>
    <xf numFmtId="0" fontId="8" fillId="9" borderId="12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left" wrapText="1"/>
    </xf>
    <xf numFmtId="164" fontId="8" fillId="9" borderId="12" xfId="0" applyNumberFormat="1" applyFont="1" applyFill="1" applyBorder="1" applyAlignment="1">
      <alignment horizontal="center"/>
    </xf>
    <xf numFmtId="0" fontId="7" fillId="9" borderId="12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left" wrapText="1"/>
    </xf>
    <xf numFmtId="0" fontId="8" fillId="9" borderId="6" xfId="0" applyFont="1" applyFill="1" applyBorder="1" applyAlignment="1">
      <alignment horizontal="center" wrapText="1"/>
    </xf>
    <xf numFmtId="0" fontId="7" fillId="9" borderId="14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left" wrapText="1"/>
    </xf>
    <xf numFmtId="164" fontId="8" fillId="9" borderId="15" xfId="0" applyNumberFormat="1" applyFont="1" applyFill="1" applyBorder="1" applyAlignment="1">
      <alignment horizontal="center" wrapText="1"/>
    </xf>
    <xf numFmtId="0" fontId="7" fillId="9" borderId="15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left" wrapText="1"/>
    </xf>
    <xf numFmtId="0" fontId="3" fillId="9" borderId="0" xfId="0" applyFont="1" applyFill="1"/>
    <xf numFmtId="0" fontId="7" fillId="0" borderId="8" xfId="0" applyFont="1" applyFill="1" applyBorder="1"/>
    <xf numFmtId="0" fontId="8" fillId="0" borderId="9" xfId="0" applyFont="1" applyFill="1" applyBorder="1" applyAlignment="1">
      <alignment horizontal="left" wrapText="1"/>
    </xf>
    <xf numFmtId="164" fontId="8" fillId="0" borderId="9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 wrapText="1"/>
    </xf>
    <xf numFmtId="0" fontId="3" fillId="6" borderId="0" xfId="0" applyFont="1" applyFill="1"/>
    <xf numFmtId="164" fontId="8" fillId="0" borderId="6" xfId="0" applyNumberFormat="1" applyFont="1" applyFill="1" applyBorder="1" applyAlignment="1">
      <alignment horizontal="center" wrapText="1"/>
    </xf>
    <xf numFmtId="164" fontId="9" fillId="9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9" fillId="6" borderId="6" xfId="0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 wrapText="1"/>
    </xf>
    <xf numFmtId="0" fontId="12" fillId="5" borderId="0" xfId="0" applyFont="1" applyFill="1"/>
    <xf numFmtId="0" fontId="0" fillId="0" borderId="0" xfId="0"/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5" xfId="0" applyFont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wrapText="1"/>
    </xf>
    <xf numFmtId="0" fontId="7" fillId="5" borderId="5" xfId="0" applyFont="1" applyFill="1" applyBorder="1"/>
    <xf numFmtId="0" fontId="8" fillId="5" borderId="6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left" wrapText="1"/>
    </xf>
    <xf numFmtId="164" fontId="8" fillId="5" borderId="6" xfId="0" applyNumberFormat="1" applyFont="1" applyFill="1" applyBorder="1" applyAlignment="1">
      <alignment horizontal="center" wrapText="1"/>
    </xf>
    <xf numFmtId="164" fontId="8" fillId="6" borderId="6" xfId="0" applyNumberFormat="1" applyFont="1" applyFill="1" applyBorder="1" applyAlignment="1">
      <alignment horizontal="center" wrapText="1"/>
    </xf>
    <xf numFmtId="0" fontId="7" fillId="5" borderId="8" xfId="0" applyFont="1" applyFill="1" applyBorder="1"/>
    <xf numFmtId="0" fontId="8" fillId="5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left" wrapText="1"/>
    </xf>
    <xf numFmtId="164" fontId="8" fillId="5" borderId="9" xfId="0" applyNumberFormat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center" wrapText="1"/>
    </xf>
    <xf numFmtId="0" fontId="7" fillId="5" borderId="22" xfId="0" applyFont="1" applyFill="1" applyBorder="1"/>
    <xf numFmtId="0" fontId="9" fillId="6" borderId="6" xfId="0" applyFont="1" applyFill="1" applyBorder="1" applyAlignment="1">
      <alignment horizontal="left" wrapText="1"/>
    </xf>
    <xf numFmtId="0" fontId="9" fillId="6" borderId="6" xfId="0" applyFont="1" applyFill="1" applyBorder="1" applyAlignment="1">
      <alignment horizontal="center"/>
    </xf>
    <xf numFmtId="0" fontId="0" fillId="6" borderId="0" xfId="0" applyFill="1"/>
    <xf numFmtId="0" fontId="8" fillId="0" borderId="9" xfId="0" applyFont="1" applyFill="1" applyBorder="1" applyAlignment="1">
      <alignment horizontal="center"/>
    </xf>
    <xf numFmtId="0" fontId="9" fillId="0" borderId="5" xfId="0" applyFont="1" applyFill="1" applyBorder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wrapText="1"/>
    </xf>
    <xf numFmtId="0" fontId="7" fillId="0" borderId="11" xfId="0" applyFont="1" applyBorder="1"/>
    <xf numFmtId="0" fontId="9" fillId="0" borderId="5" xfId="0" applyFont="1" applyBorder="1"/>
    <xf numFmtId="0" fontId="9" fillId="0" borderId="1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 wrapText="1"/>
    </xf>
    <xf numFmtId="164" fontId="9" fillId="6" borderId="6" xfId="0" applyNumberFormat="1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left" wrapText="1"/>
    </xf>
    <xf numFmtId="164" fontId="9" fillId="5" borderId="6" xfId="0" applyNumberFormat="1" applyFont="1" applyFill="1" applyBorder="1" applyAlignment="1">
      <alignment horizontal="center"/>
    </xf>
    <xf numFmtId="164" fontId="9" fillId="6" borderId="12" xfId="0" applyNumberFormat="1" applyFont="1" applyFill="1" applyBorder="1" applyAlignment="1">
      <alignment horizontal="center" wrapText="1"/>
    </xf>
    <xf numFmtId="164" fontId="9" fillId="6" borderId="6" xfId="0" applyNumberFormat="1" applyFont="1" applyFill="1" applyBorder="1" applyAlignment="1">
      <alignment horizontal="center"/>
    </xf>
    <xf numFmtId="164" fontId="8" fillId="6" borderId="6" xfId="0" applyNumberFormat="1" applyFont="1" applyFill="1" applyBorder="1" applyAlignment="1">
      <alignment horizontal="center"/>
    </xf>
    <xf numFmtId="0" fontId="9" fillId="5" borderId="5" xfId="0" applyFont="1" applyFill="1" applyBorder="1"/>
    <xf numFmtId="0" fontId="8" fillId="5" borderId="6" xfId="0" applyFont="1" applyFill="1" applyBorder="1" applyAlignment="1">
      <alignment horizontal="center" wrapText="1"/>
    </xf>
    <xf numFmtId="164" fontId="9" fillId="7" borderId="6" xfId="0" applyNumberFormat="1" applyFont="1" applyFill="1" applyBorder="1" applyAlignment="1">
      <alignment horizontal="center"/>
    </xf>
    <xf numFmtId="164" fontId="9" fillId="8" borderId="6" xfId="0" applyNumberFormat="1" applyFont="1" applyFill="1" applyBorder="1" applyAlignment="1">
      <alignment horizontal="center"/>
    </xf>
    <xf numFmtId="0" fontId="7" fillId="5" borderId="11" xfId="0" applyFont="1" applyFill="1" applyBorder="1"/>
    <xf numFmtId="0" fontId="8" fillId="5" borderId="12" xfId="0" applyFont="1" applyFill="1" applyBorder="1" applyAlignment="1">
      <alignment horizontal="center"/>
    </xf>
    <xf numFmtId="0" fontId="7" fillId="5" borderId="14" xfId="0" applyFont="1" applyFill="1" applyBorder="1"/>
    <xf numFmtId="0" fontId="8" fillId="5" borderId="15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left" wrapText="1"/>
    </xf>
    <xf numFmtId="164" fontId="8" fillId="5" borderId="12" xfId="0" applyNumberFormat="1" applyFont="1" applyFill="1" applyBorder="1" applyAlignment="1">
      <alignment horizontal="center"/>
    </xf>
    <xf numFmtId="0" fontId="8" fillId="5" borderId="15" xfId="0" applyFont="1" applyFill="1" applyBorder="1" applyAlignment="1">
      <alignment horizontal="left" wrapText="1"/>
    </xf>
    <xf numFmtId="164" fontId="8" fillId="5" borderId="15" xfId="0" applyNumberFormat="1" applyFont="1" applyFill="1" applyBorder="1" applyAlignment="1">
      <alignment horizontal="center" wrapText="1"/>
    </xf>
    <xf numFmtId="164" fontId="8" fillId="9" borderId="6" xfId="0" applyNumberFormat="1" applyFont="1" applyFill="1" applyBorder="1" applyAlignment="1">
      <alignment horizontal="center" wrapText="1"/>
    </xf>
    <xf numFmtId="0" fontId="7" fillId="9" borderId="5" xfId="0" applyFont="1" applyFill="1" applyBorder="1"/>
    <xf numFmtId="0" fontId="8" fillId="9" borderId="6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left" wrapText="1"/>
    </xf>
    <xf numFmtId="0" fontId="7" fillId="6" borderId="5" xfId="0" applyFont="1" applyFill="1" applyBorder="1"/>
    <xf numFmtId="0" fontId="7" fillId="0" borderId="5" xfId="0" applyFont="1" applyFill="1" applyBorder="1"/>
    <xf numFmtId="164" fontId="9" fillId="0" borderId="6" xfId="0" applyNumberFormat="1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left" wrapText="1"/>
    </xf>
    <xf numFmtId="164" fontId="9" fillId="9" borderId="6" xfId="0" applyNumberFormat="1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left" wrapText="1"/>
    </xf>
    <xf numFmtId="0" fontId="9" fillId="9" borderId="5" xfId="0" applyFont="1" applyFill="1" applyBorder="1"/>
    <xf numFmtId="164" fontId="8" fillId="9" borderId="6" xfId="0" applyNumberFormat="1" applyFont="1" applyFill="1" applyBorder="1" applyAlignment="1">
      <alignment horizontal="center"/>
    </xf>
    <xf numFmtId="0" fontId="7" fillId="9" borderId="11" xfId="0" applyFont="1" applyFill="1" applyBorder="1"/>
    <xf numFmtId="0" fontId="8" fillId="9" borderId="12" xfId="0" applyFont="1" applyFill="1" applyBorder="1" applyAlignment="1">
      <alignment horizontal="center"/>
    </xf>
    <xf numFmtId="0" fontId="8" fillId="9" borderId="12" xfId="0" applyFont="1" applyFill="1" applyBorder="1" applyAlignment="1">
      <alignment horizontal="left" wrapText="1"/>
    </xf>
    <xf numFmtId="164" fontId="8" fillId="9" borderId="12" xfId="0" applyNumberFormat="1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 wrapText="1"/>
    </xf>
    <xf numFmtId="0" fontId="7" fillId="9" borderId="14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left" wrapText="1"/>
    </xf>
    <xf numFmtId="164" fontId="8" fillId="9" borderId="15" xfId="0" applyNumberFormat="1" applyFont="1" applyFill="1" applyBorder="1" applyAlignment="1">
      <alignment horizontal="center" wrapText="1"/>
    </xf>
    <xf numFmtId="0" fontId="7" fillId="0" borderId="8" xfId="0" applyFont="1" applyFill="1" applyBorder="1"/>
    <xf numFmtId="0" fontId="8" fillId="0" borderId="9" xfId="0" applyFont="1" applyFill="1" applyBorder="1" applyAlignment="1">
      <alignment horizontal="left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6" xfId="0" applyNumberFormat="1" applyFont="1" applyFill="1" applyBorder="1" applyAlignment="1">
      <alignment horizontal="center" wrapText="1"/>
    </xf>
    <xf numFmtId="164" fontId="9" fillId="9" borderId="6" xfId="0" applyNumberFormat="1" applyFont="1" applyFill="1" applyBorder="1" applyAlignment="1">
      <alignment horizontal="center"/>
    </xf>
    <xf numFmtId="0" fontId="0" fillId="0" borderId="0" xfId="0" applyFill="1"/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/>
    <xf numFmtId="164" fontId="0" fillId="0" borderId="0" xfId="0" applyNumberFormat="1"/>
    <xf numFmtId="0" fontId="0" fillId="0" borderId="0" xfId="0" applyAlignment="1">
      <alignment horizontal="center" wrapText="1"/>
    </xf>
    <xf numFmtId="0" fontId="0" fillId="9" borderId="0" xfId="0" applyFill="1"/>
    <xf numFmtId="0" fontId="0" fillId="9" borderId="0" xfId="0" applyFill="1" applyAlignment="1">
      <alignment horizontal="center"/>
    </xf>
    <xf numFmtId="0" fontId="13" fillId="3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</cellXfs>
  <cellStyles count="120">
    <cellStyle name="Comma [0] 2" xfId="1"/>
    <cellStyle name="Comma 10" xfId="2"/>
    <cellStyle name="Comma 2" xfId="3"/>
    <cellStyle name="Comma 2 2" xfId="4"/>
    <cellStyle name="Comma 2 3" xfId="5"/>
    <cellStyle name="Comma 2 3 2" xfId="6"/>
    <cellStyle name="Comma 2 4" xfId="7"/>
    <cellStyle name="Comma 2 4 2" xfId="8"/>
    <cellStyle name="Comma 2 5" xfId="9"/>
    <cellStyle name="Comma 2 5 2" xfId="10"/>
    <cellStyle name="Comma 2 6" xfId="11"/>
    <cellStyle name="Comma 3" xfId="12"/>
    <cellStyle name="Comma 3 2" xfId="13"/>
    <cellStyle name="Comma 3 2 2" xfId="14"/>
    <cellStyle name="Comma 3 3" xfId="15"/>
    <cellStyle name="Comma 3 3 2" xfId="16"/>
    <cellStyle name="Comma 3 4" xfId="17"/>
    <cellStyle name="Comma 3 4 2" xfId="18"/>
    <cellStyle name="Comma 3 5" xfId="19"/>
    <cellStyle name="Comma 4" xfId="20"/>
    <cellStyle name="Comma 5" xfId="21"/>
    <cellStyle name="Comma 6" xfId="22"/>
    <cellStyle name="Comma 7" xfId="23"/>
    <cellStyle name="Comma 8" xfId="24"/>
    <cellStyle name="Currency 2" xfId="25"/>
    <cellStyle name="Currency 2 2" xfId="26"/>
    <cellStyle name="Currency 2 3" xfId="27"/>
    <cellStyle name="Currency 2 3 2" xfId="28"/>
    <cellStyle name="Currency 2 4" xfId="29"/>
    <cellStyle name="Currency 2 4 2" xfId="30"/>
    <cellStyle name="Currency 2 5" xfId="31"/>
    <cellStyle name="Currency 2 5 2" xfId="32"/>
    <cellStyle name="Currency 2 6" xfId="33"/>
    <cellStyle name="Currency 3" xfId="34"/>
    <cellStyle name="Currency 4" xfId="35"/>
    <cellStyle name="Currency 5" xfId="36"/>
    <cellStyle name="Hyperlink 2" xfId="37"/>
    <cellStyle name="Normal" xfId="0" builtinId="0"/>
    <cellStyle name="Normal 10" xfId="38"/>
    <cellStyle name="Normal 10 2" xfId="39"/>
    <cellStyle name="Normal 11" xfId="40"/>
    <cellStyle name="Normal 12" xfId="41"/>
    <cellStyle name="Normal 13" xfId="42"/>
    <cellStyle name="Normal 14" xfId="43"/>
    <cellStyle name="Normal 2" xfId="44"/>
    <cellStyle name="Normal 2 2" xfId="45"/>
    <cellStyle name="Normal 2 3" xfId="46"/>
    <cellStyle name="Normal 2 4" xfId="47"/>
    <cellStyle name="Normal 3" xfId="48"/>
    <cellStyle name="Normal 3 2" xfId="49"/>
    <cellStyle name="Normal 4" xfId="50"/>
    <cellStyle name="Normal 4 2" xfId="51"/>
    <cellStyle name="Normal 4 2 2" xfId="52"/>
    <cellStyle name="Normal 4 3" xfId="53"/>
    <cellStyle name="Normal 4 3 2" xfId="54"/>
    <cellStyle name="Normal 4 4" xfId="55"/>
    <cellStyle name="Normal 4 4 2" xfId="56"/>
    <cellStyle name="Normal 4 5" xfId="57"/>
    <cellStyle name="Normal 5" xfId="58"/>
    <cellStyle name="Normal 5 2" xfId="59"/>
    <cellStyle name="Normal 5 2 2" xfId="60"/>
    <cellStyle name="Normal 5 3" xfId="61"/>
    <cellStyle name="Normal 5 3 2" xfId="62"/>
    <cellStyle name="Normal 5 4" xfId="63"/>
    <cellStyle name="Normal 5 4 2" xfId="64"/>
    <cellStyle name="Normal 5 5" xfId="65"/>
    <cellStyle name="Normal 6" xfId="66"/>
    <cellStyle name="Normal 7" xfId="67"/>
    <cellStyle name="Normal 7 2" xfId="68"/>
    <cellStyle name="Normal 7 2 2" xfId="69"/>
    <cellStyle name="Normal 7 3" xfId="70"/>
    <cellStyle name="Normal 7 3 2" xfId="71"/>
    <cellStyle name="Normal 7 4" xfId="72"/>
    <cellStyle name="Normal 7 4 2" xfId="73"/>
    <cellStyle name="Normal 7 5" xfId="74"/>
    <cellStyle name="Normal 8" xfId="75"/>
    <cellStyle name="Normal 8 2" xfId="76"/>
    <cellStyle name="Normal 9" xfId="77"/>
    <cellStyle name="Normal 9 2" xfId="78"/>
    <cellStyle name="Normal 9 3" xfId="79"/>
    <cellStyle name="Percent 2" xfId="80"/>
    <cellStyle name="Percent 2 2" xfId="81"/>
    <cellStyle name="Percent 2 3" xfId="82"/>
    <cellStyle name="Percent 2 3 2" xfId="83"/>
    <cellStyle name="Percent 2 4" xfId="84"/>
    <cellStyle name="Percent 2 4 2" xfId="85"/>
    <cellStyle name="Percent 2 5" xfId="86"/>
    <cellStyle name="Percent 2 5 2" xfId="87"/>
    <cellStyle name="Percent 2 6" xfId="88"/>
    <cellStyle name="Percent 3" xfId="89"/>
    <cellStyle name="Percent 4" xfId="90"/>
    <cellStyle name="Percent 5" xfId="91"/>
    <cellStyle name="Percent 5 2" xfId="92"/>
    <cellStyle name="Percent 5 2 2" xfId="93"/>
    <cellStyle name="Percent 5 3" xfId="94"/>
    <cellStyle name="Percent 5 3 2" xfId="95"/>
    <cellStyle name="Percent 5 4" xfId="96"/>
    <cellStyle name="Percent 5 4 2" xfId="97"/>
    <cellStyle name="Percent 5 5" xfId="98"/>
    <cellStyle name="Percent 6" xfId="99"/>
    <cellStyle name="Percent 6 2" xfId="100"/>
    <cellStyle name="Percent 6 2 2" xfId="101"/>
    <cellStyle name="Percent 6 3" xfId="102"/>
    <cellStyle name="Percent 6 3 2" xfId="103"/>
    <cellStyle name="Percent 6 4" xfId="104"/>
    <cellStyle name="Percent 6 4 2" xfId="105"/>
    <cellStyle name="Percent 6 5" xfId="106"/>
    <cellStyle name="Percent 7" xfId="107"/>
    <cellStyle name="PSChar" xfId="108"/>
    <cellStyle name="PSChar 2" xfId="109"/>
    <cellStyle name="PSDate" xfId="110"/>
    <cellStyle name="PSDate 2" xfId="111"/>
    <cellStyle name="PSDec" xfId="112"/>
    <cellStyle name="PSDec 2" xfId="113"/>
    <cellStyle name="PSHeading" xfId="114"/>
    <cellStyle name="PSHeading 2" xfId="115"/>
    <cellStyle name="PSInt" xfId="116"/>
    <cellStyle name="PSInt 2" xfId="117"/>
    <cellStyle name="PSSpacer" xfId="118"/>
    <cellStyle name="PSSpacer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TDU%20Rate%20Filing%2012.31.05/Storm%20Study%20Data%20Requirements/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222262/Desktop/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EMR/2002/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1/1201/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Balance%20Sheet%20Separation/2000/1200/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EGULATORY%20ACCTG/ROR/2002/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.notes.data.i021013/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/Gen%20Acct/BSP/Income%20Statement%20Separation/1200%20Inc%20Stmt/0003/Total%20HLP%20Inc%20Stm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TEXAS%20GENCO/2002/gas/DAYTON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222262/Local%20Settings/Temporary%20Internet%20Files/Content.Outlook/8VUGU6D0/CFS_5YR%20PLAN_1%20REV_PLAN%202011-2015_CASE%202010%2007%2014_1ST%20DRAFT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33"/>
  <sheetViews>
    <sheetView topLeftCell="A121" zoomScaleNormal="100" workbookViewId="0">
      <selection activeCell="D20" sqref="D20"/>
    </sheetView>
  </sheetViews>
  <sheetFormatPr defaultColWidth="9.140625" defaultRowHeight="14.25"/>
  <cols>
    <col min="1" max="1" width="14.85546875" style="36" customWidth="1"/>
    <col min="2" max="2" width="12.42578125" style="37" customWidth="1"/>
    <col min="3" max="3" width="12.42578125" style="37" hidden="1" customWidth="1"/>
    <col min="4" max="4" width="75.7109375" style="38" customWidth="1"/>
    <col min="5" max="5" width="11.42578125" style="37" customWidth="1"/>
    <col min="6" max="6" width="9.85546875" style="39" customWidth="1"/>
    <col min="7" max="7" width="107.7109375" style="5" customWidth="1"/>
    <col min="8" max="8" width="75.7109375" style="4" hidden="1" customWidth="1"/>
    <col min="9" max="16384" width="9.140625" style="11"/>
  </cols>
  <sheetData>
    <row r="1" spans="1:14" s="5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5" customFormat="1" ht="30.75" thickBot="1">
      <c r="A2" s="6" t="s">
        <v>1</v>
      </c>
      <c r="B2" s="7" t="s">
        <v>2</v>
      </c>
      <c r="C2" s="7"/>
      <c r="D2" s="8" t="s">
        <v>3</v>
      </c>
      <c r="E2" s="9" t="s">
        <v>4</v>
      </c>
      <c r="F2" s="10" t="s">
        <v>5</v>
      </c>
      <c r="G2" s="8" t="s">
        <v>6</v>
      </c>
      <c r="H2" s="4"/>
      <c r="I2" s="11"/>
      <c r="J2" s="4"/>
      <c r="K2" s="11"/>
      <c r="L2" s="4"/>
      <c r="M2" s="11"/>
      <c r="N2" s="4"/>
    </row>
    <row r="3" spans="1:14">
      <c r="A3" s="50" t="s">
        <v>7</v>
      </c>
      <c r="B3" s="51" t="s">
        <v>7</v>
      </c>
      <c r="C3" s="51">
        <v>0</v>
      </c>
      <c r="D3" s="52" t="s">
        <v>8</v>
      </c>
      <c r="E3" s="53" t="s">
        <v>9</v>
      </c>
      <c r="F3" s="54" t="s">
        <v>10</v>
      </c>
      <c r="G3" s="55" t="s">
        <v>10</v>
      </c>
      <c r="H3" s="90" t="str">
        <f>IFERROR(VLOOKUP(ROWS($H$3:H3),$C$3:$D$117,2,0),"")</f>
        <v>Comm Centrifugal Chillers (replace on burnout or new construction projects)</v>
      </c>
    </row>
    <row r="4" spans="1:14">
      <c r="A4" s="64" t="s">
        <v>11</v>
      </c>
      <c r="B4" s="65" t="s">
        <v>12</v>
      </c>
      <c r="C4" s="17">
        <v>0</v>
      </c>
      <c r="D4" s="66" t="s">
        <v>13</v>
      </c>
      <c r="E4" s="67">
        <v>1</v>
      </c>
      <c r="F4" s="68" t="s">
        <v>10</v>
      </c>
      <c r="G4" s="69" t="s">
        <v>14</v>
      </c>
      <c r="H4" s="4" t="str">
        <f>IFERROR(VLOOKUP(ROWS($H$3:H4),$C$3:$D$117,2,0),"")</f>
        <v>Comm High Efficiency Chiller (excluding centrifugal chillers - ed. 3/6/2013)</v>
      </c>
    </row>
    <row r="5" spans="1:14">
      <c r="A5" s="12" t="s">
        <v>11</v>
      </c>
      <c r="B5" s="13" t="s">
        <v>15</v>
      </c>
      <c r="C5" s="13">
        <v>0</v>
      </c>
      <c r="D5" s="14" t="s">
        <v>16</v>
      </c>
      <c r="E5" s="58">
        <v>15</v>
      </c>
      <c r="F5" s="15">
        <v>36779</v>
      </c>
      <c r="G5" s="16" t="s">
        <v>17</v>
      </c>
      <c r="H5" s="4" t="str">
        <f>IFERROR(VLOOKUP(ROWS($H$3:H5),$C$3:$D$117,2,0),"")</f>
        <v/>
      </c>
    </row>
    <row r="6" spans="1:14">
      <c r="A6" s="50" t="s">
        <v>11</v>
      </c>
      <c r="B6" s="51" t="s">
        <v>15</v>
      </c>
      <c r="C6" s="13">
        <v>0</v>
      </c>
      <c r="D6" s="52" t="s">
        <v>18</v>
      </c>
      <c r="E6" s="53">
        <v>14</v>
      </c>
      <c r="F6" s="54">
        <v>36779</v>
      </c>
      <c r="G6" s="55" t="s">
        <v>17</v>
      </c>
      <c r="H6" s="4" t="str">
        <f>IFERROR(VLOOKUP(ROWS($H$3:H6),$C$3:$D$117,2,0),"")</f>
        <v/>
      </c>
    </row>
    <row r="7" spans="1:14">
      <c r="A7" s="50" t="s">
        <v>11</v>
      </c>
      <c r="B7" s="51" t="s">
        <v>19</v>
      </c>
      <c r="C7" s="13">
        <v>0</v>
      </c>
      <c r="D7" s="52" t="s">
        <v>20</v>
      </c>
      <c r="E7" s="70">
        <v>12</v>
      </c>
      <c r="F7" s="54">
        <v>36779</v>
      </c>
      <c r="G7" s="55" t="s">
        <v>17</v>
      </c>
      <c r="H7" s="4" t="str">
        <f>IFERROR(VLOOKUP(ROWS($H$3:H7),$C$3:$D$117,2,0),"")</f>
        <v/>
      </c>
    </row>
    <row r="8" spans="1:14">
      <c r="A8" s="50" t="s">
        <v>11</v>
      </c>
      <c r="B8" s="51" t="s">
        <v>19</v>
      </c>
      <c r="C8" s="13">
        <v>0</v>
      </c>
      <c r="D8" s="52" t="s">
        <v>21</v>
      </c>
      <c r="E8" s="70">
        <v>8</v>
      </c>
      <c r="F8" s="54">
        <v>36779</v>
      </c>
      <c r="G8" s="55" t="s">
        <v>17</v>
      </c>
      <c r="H8" s="4" t="str">
        <f>IFERROR(VLOOKUP(ROWS($H$3:H8),$C$3:$D$117,2,0),"")</f>
        <v/>
      </c>
    </row>
    <row r="9" spans="1:14" ht="48">
      <c r="A9" s="50" t="s">
        <v>11</v>
      </c>
      <c r="B9" s="51" t="s">
        <v>22</v>
      </c>
      <c r="C9" s="13">
        <v>0</v>
      </c>
      <c r="D9" s="52" t="s">
        <v>23</v>
      </c>
      <c r="E9" s="53">
        <v>30</v>
      </c>
      <c r="F9" s="54">
        <v>36779</v>
      </c>
      <c r="G9" s="55" t="s">
        <v>24</v>
      </c>
      <c r="H9" s="4" t="str">
        <f>IFERROR(VLOOKUP(ROWS($H$3:H9),$C$3:$D$117,2,0),"")</f>
        <v/>
      </c>
    </row>
    <row r="10" spans="1:14">
      <c r="A10" s="50" t="s">
        <v>11</v>
      </c>
      <c r="B10" s="51" t="s">
        <v>25</v>
      </c>
      <c r="C10" s="13">
        <v>0</v>
      </c>
      <c r="D10" s="52" t="s">
        <v>26</v>
      </c>
      <c r="E10" s="70">
        <v>25</v>
      </c>
      <c r="F10" s="54">
        <v>36779</v>
      </c>
      <c r="G10" s="55" t="s">
        <v>27</v>
      </c>
      <c r="H10" s="4" t="str">
        <f>IFERROR(VLOOKUP(ROWS($H$3:H10),$C$3:$D$117,2,0),"")</f>
        <v/>
      </c>
    </row>
    <row r="11" spans="1:14">
      <c r="A11" s="18" t="s">
        <v>11</v>
      </c>
      <c r="B11" s="19" t="s">
        <v>15</v>
      </c>
      <c r="C11" s="19">
        <v>1</v>
      </c>
      <c r="D11" s="20" t="s">
        <v>28</v>
      </c>
      <c r="E11" s="71">
        <v>25</v>
      </c>
      <c r="F11" s="19">
        <v>40885</v>
      </c>
      <c r="G11" s="21" t="s">
        <v>29</v>
      </c>
      <c r="H11" s="4" t="str">
        <f>IFERROR(VLOOKUP(ROWS($H$3:H11),$C$3:$D$117,2,0),"")</f>
        <v/>
      </c>
    </row>
    <row r="12" spans="1:14">
      <c r="A12" s="18" t="s">
        <v>11</v>
      </c>
      <c r="B12" s="19" t="s">
        <v>15</v>
      </c>
      <c r="C12" s="19">
        <v>0</v>
      </c>
      <c r="D12" s="20" t="s">
        <v>30</v>
      </c>
      <c r="E12" s="77" t="s">
        <v>9</v>
      </c>
      <c r="F12" s="19">
        <v>40885</v>
      </c>
      <c r="G12" s="21" t="s">
        <v>31</v>
      </c>
      <c r="H12" s="4" t="str">
        <f>IFERROR(VLOOKUP(ROWS($H$3:H12),$C$3:$D$117,2,0),"")</f>
        <v/>
      </c>
    </row>
    <row r="13" spans="1:14">
      <c r="A13" s="50" t="s">
        <v>11</v>
      </c>
      <c r="B13" s="51" t="s">
        <v>32</v>
      </c>
      <c r="C13" s="13">
        <v>0</v>
      </c>
      <c r="D13" s="52" t="s">
        <v>33</v>
      </c>
      <c r="E13" s="70">
        <v>15</v>
      </c>
      <c r="F13" s="54">
        <v>36779</v>
      </c>
      <c r="G13" s="55" t="s">
        <v>17</v>
      </c>
      <c r="H13" s="4" t="str">
        <f>IFERROR(VLOOKUP(ROWS($H$3:H13),$C$3:$D$117,2,0),"")</f>
        <v/>
      </c>
    </row>
    <row r="14" spans="1:14">
      <c r="A14" s="50" t="s">
        <v>11</v>
      </c>
      <c r="B14" s="51" t="s">
        <v>32</v>
      </c>
      <c r="C14" s="13">
        <v>0</v>
      </c>
      <c r="D14" s="52" t="s">
        <v>34</v>
      </c>
      <c r="E14" s="70">
        <v>5</v>
      </c>
      <c r="F14" s="54">
        <v>36779</v>
      </c>
      <c r="G14" s="55" t="s">
        <v>17</v>
      </c>
      <c r="H14" s="4" t="str">
        <f>IFERROR(VLOOKUP(ROWS($H$3:H14),$C$3:$D$117,2,0),"")</f>
        <v/>
      </c>
    </row>
    <row r="15" spans="1:14">
      <c r="A15" s="12" t="s">
        <v>11</v>
      </c>
      <c r="B15" s="13" t="s">
        <v>25</v>
      </c>
      <c r="C15" s="13">
        <v>0</v>
      </c>
      <c r="D15" s="14" t="s">
        <v>35</v>
      </c>
      <c r="E15" s="58">
        <v>15</v>
      </c>
      <c r="F15" s="15">
        <v>36779</v>
      </c>
      <c r="G15" s="16" t="s">
        <v>17</v>
      </c>
      <c r="H15" s="4" t="str">
        <f>IFERROR(VLOOKUP(ROWS($H$3:H15),$C$3:$D$117,2,0),"")</f>
        <v/>
      </c>
    </row>
    <row r="16" spans="1:14">
      <c r="A16" s="50" t="s">
        <v>11</v>
      </c>
      <c r="B16" s="51" t="s">
        <v>15</v>
      </c>
      <c r="C16" s="13">
        <v>0</v>
      </c>
      <c r="D16" s="52" t="s">
        <v>36</v>
      </c>
      <c r="E16" s="70">
        <v>15</v>
      </c>
      <c r="F16" s="54">
        <v>36779</v>
      </c>
      <c r="G16" s="55" t="s">
        <v>17</v>
      </c>
      <c r="H16" s="4" t="str">
        <f>IFERROR(VLOOKUP(ROWS($H$3:H16),$C$3:$D$117,2,0),"")</f>
        <v/>
      </c>
    </row>
    <row r="17" spans="1:8">
      <c r="A17" s="50" t="s">
        <v>11</v>
      </c>
      <c r="B17" s="51" t="s">
        <v>19</v>
      </c>
      <c r="C17" s="13">
        <v>0</v>
      </c>
      <c r="D17" s="52" t="s">
        <v>37</v>
      </c>
      <c r="E17" s="70">
        <v>4</v>
      </c>
      <c r="F17" s="54">
        <v>36779</v>
      </c>
      <c r="G17" s="55" t="s">
        <v>17</v>
      </c>
      <c r="H17" s="4" t="str">
        <f>IFERROR(VLOOKUP(ROWS($H$3:H17),$C$3:$D$117,2,0),"")</f>
        <v/>
      </c>
    </row>
    <row r="18" spans="1:8">
      <c r="A18" s="50" t="s">
        <v>11</v>
      </c>
      <c r="B18" s="51" t="s">
        <v>15</v>
      </c>
      <c r="C18" s="13">
        <v>0</v>
      </c>
      <c r="D18" s="52" t="s">
        <v>38</v>
      </c>
      <c r="E18" s="53">
        <v>20</v>
      </c>
      <c r="F18" s="54">
        <v>36779</v>
      </c>
      <c r="G18" s="55" t="s">
        <v>39</v>
      </c>
      <c r="H18" s="4" t="str">
        <f>IFERROR(VLOOKUP(ROWS($H$3:H18),$C$3:$D$117,2,0),"")</f>
        <v/>
      </c>
    </row>
    <row r="19" spans="1:8">
      <c r="A19" s="50" t="s">
        <v>11</v>
      </c>
      <c r="B19" s="51" t="s">
        <v>15</v>
      </c>
      <c r="C19" s="13">
        <v>0</v>
      </c>
      <c r="D19" s="52" t="s">
        <v>40</v>
      </c>
      <c r="E19" s="53">
        <v>15</v>
      </c>
      <c r="F19" s="54">
        <v>36779</v>
      </c>
      <c r="G19" s="55" t="s">
        <v>39</v>
      </c>
      <c r="H19" s="4" t="str">
        <f>IFERROR(VLOOKUP(ROWS($H$3:H19),$C$3:$D$117,2,0),"")</f>
        <v/>
      </c>
    </row>
    <row r="20" spans="1:8">
      <c r="A20" s="50" t="s">
        <v>11</v>
      </c>
      <c r="B20" s="51" t="s">
        <v>15</v>
      </c>
      <c r="C20" s="13">
        <v>0</v>
      </c>
      <c r="D20" s="52" t="s">
        <v>41</v>
      </c>
      <c r="E20" s="70">
        <v>10</v>
      </c>
      <c r="F20" s="54">
        <v>36779</v>
      </c>
      <c r="G20" s="55" t="s">
        <v>17</v>
      </c>
      <c r="H20" s="4" t="str">
        <f>IFERROR(VLOOKUP(ROWS($H$3:H20),$C$3:$D$117,2,0),"")</f>
        <v/>
      </c>
    </row>
    <row r="21" spans="1:8">
      <c r="A21" s="12" t="s">
        <v>11</v>
      </c>
      <c r="B21" s="19" t="s">
        <v>42</v>
      </c>
      <c r="C21" s="19">
        <v>0</v>
      </c>
      <c r="D21" s="20" t="s">
        <v>43</v>
      </c>
      <c r="E21" s="57">
        <v>10</v>
      </c>
      <c r="F21" s="19">
        <v>40669</v>
      </c>
      <c r="G21" s="21" t="s">
        <v>44</v>
      </c>
      <c r="H21" s="4" t="str">
        <f>IFERROR(VLOOKUP(ROWS($H$3:H21),$C$3:$D$117,2,0),"")</f>
        <v/>
      </c>
    </row>
    <row r="22" spans="1:8">
      <c r="A22" s="12" t="s">
        <v>11</v>
      </c>
      <c r="B22" s="19" t="s">
        <v>42</v>
      </c>
      <c r="C22" s="19">
        <v>0</v>
      </c>
      <c r="D22" s="20" t="s">
        <v>45</v>
      </c>
      <c r="E22" s="57">
        <v>15</v>
      </c>
      <c r="F22" s="19">
        <v>40669</v>
      </c>
      <c r="G22" s="21" t="s">
        <v>44</v>
      </c>
      <c r="H22" s="4" t="str">
        <f>IFERROR(VLOOKUP(ROWS($H$3:H22),$C$3:$D$117,2,0),"")</f>
        <v/>
      </c>
    </row>
    <row r="23" spans="1:8">
      <c r="A23" s="12" t="s">
        <v>11</v>
      </c>
      <c r="B23" s="13" t="s">
        <v>19</v>
      </c>
      <c r="C23" s="13">
        <v>0</v>
      </c>
      <c r="D23" s="14" t="s">
        <v>46</v>
      </c>
      <c r="E23" s="72">
        <v>12</v>
      </c>
      <c r="F23" s="15">
        <v>36779</v>
      </c>
      <c r="G23" s="16" t="s">
        <v>17</v>
      </c>
      <c r="H23" s="4" t="str">
        <f>IFERROR(VLOOKUP(ROWS($H$3:H23),$C$3:$D$117,2,0),"")</f>
        <v/>
      </c>
    </row>
    <row r="24" spans="1:8" ht="24">
      <c r="A24" s="12" t="s">
        <v>11</v>
      </c>
      <c r="B24" s="19" t="s">
        <v>42</v>
      </c>
      <c r="C24" s="19">
        <v>0</v>
      </c>
      <c r="D24" s="20" t="s">
        <v>47</v>
      </c>
      <c r="E24" s="57">
        <v>11</v>
      </c>
      <c r="F24" s="19">
        <v>40669</v>
      </c>
      <c r="G24" s="21" t="s">
        <v>48</v>
      </c>
      <c r="H24" s="4" t="str">
        <f>IFERROR(VLOOKUP(ROWS($H$3:H24),$C$3:$D$117,2,0),"")</f>
        <v/>
      </c>
    </row>
    <row r="25" spans="1:8">
      <c r="A25" s="12" t="s">
        <v>11</v>
      </c>
      <c r="B25" s="13" t="s">
        <v>19</v>
      </c>
      <c r="C25" s="13">
        <v>0</v>
      </c>
      <c r="D25" s="14" t="s">
        <v>49</v>
      </c>
      <c r="E25" s="72">
        <v>16</v>
      </c>
      <c r="F25" s="15">
        <v>36779</v>
      </c>
      <c r="G25" s="16" t="s">
        <v>17</v>
      </c>
      <c r="H25" s="4" t="str">
        <f>IFERROR(VLOOKUP(ROWS($H$3:H25),$C$3:$D$117,2,0),"")</f>
        <v/>
      </c>
    </row>
    <row r="26" spans="1:8">
      <c r="A26" s="73" t="s">
        <v>11</v>
      </c>
      <c r="B26" s="59" t="s">
        <v>15</v>
      </c>
      <c r="C26" s="19">
        <v>0</v>
      </c>
      <c r="D26" s="60" t="s">
        <v>50</v>
      </c>
      <c r="E26" s="62">
        <v>10</v>
      </c>
      <c r="F26" s="59">
        <v>36779</v>
      </c>
      <c r="G26" s="61" t="s">
        <v>17</v>
      </c>
      <c r="H26" s="4" t="str">
        <f>IFERROR(VLOOKUP(ROWS($H$3:H26),$C$3:$D$117,2,0),"")</f>
        <v/>
      </c>
    </row>
    <row r="27" spans="1:8">
      <c r="A27" s="50" t="s">
        <v>11</v>
      </c>
      <c r="B27" s="51" t="s">
        <v>32</v>
      </c>
      <c r="C27" s="13">
        <v>0</v>
      </c>
      <c r="D27" s="52" t="s">
        <v>51</v>
      </c>
      <c r="E27" s="53">
        <v>10</v>
      </c>
      <c r="F27" s="54">
        <v>36779</v>
      </c>
      <c r="G27" s="55" t="s">
        <v>17</v>
      </c>
      <c r="H27" s="4" t="str">
        <f>IFERROR(VLOOKUP(ROWS($H$3:H27),$C$3:$D$117,2,0),"")</f>
        <v/>
      </c>
    </row>
    <row r="28" spans="1:8">
      <c r="A28" s="73" t="s">
        <v>11</v>
      </c>
      <c r="B28" s="59" t="s">
        <v>52</v>
      </c>
      <c r="C28" s="19">
        <v>0</v>
      </c>
      <c r="D28" s="60" t="s">
        <v>53</v>
      </c>
      <c r="E28" s="56">
        <v>10</v>
      </c>
      <c r="F28" s="74" t="s">
        <v>54</v>
      </c>
      <c r="G28" s="61" t="s">
        <v>55</v>
      </c>
      <c r="H28" s="4" t="str">
        <f>IFERROR(VLOOKUP(ROWS($H$3:H28),$C$3:$D$117,2,0),"")</f>
        <v/>
      </c>
    </row>
    <row r="29" spans="1:8">
      <c r="A29" s="50" t="s">
        <v>11</v>
      </c>
      <c r="B29" s="51" t="s">
        <v>25</v>
      </c>
      <c r="C29" s="13">
        <v>0</v>
      </c>
      <c r="D29" s="52" t="s">
        <v>56</v>
      </c>
      <c r="E29" s="70">
        <v>25</v>
      </c>
      <c r="F29" s="54">
        <v>36779</v>
      </c>
      <c r="G29" s="55" t="s">
        <v>27</v>
      </c>
      <c r="H29" s="4" t="str">
        <f>IFERROR(VLOOKUP(ROWS($H$3:H29),$C$3:$D$117,2,0),"")</f>
        <v/>
      </c>
    </row>
    <row r="30" spans="1:8" ht="24">
      <c r="A30" s="50" t="s">
        <v>11</v>
      </c>
      <c r="B30" s="51" t="s">
        <v>52</v>
      </c>
      <c r="C30" s="13">
        <v>0</v>
      </c>
      <c r="D30" s="52" t="s">
        <v>57</v>
      </c>
      <c r="E30" s="53">
        <v>1.5</v>
      </c>
      <c r="F30" s="54">
        <v>36779</v>
      </c>
      <c r="G30" s="55" t="s">
        <v>58</v>
      </c>
      <c r="H30" s="4" t="str">
        <f>IFERROR(VLOOKUP(ROWS($H$3:H30),$C$3:$D$117,2,0),"")</f>
        <v/>
      </c>
    </row>
    <row r="31" spans="1:8">
      <c r="A31" s="50" t="s">
        <v>11</v>
      </c>
      <c r="B31" s="51" t="s">
        <v>32</v>
      </c>
      <c r="C31" s="13">
        <v>0</v>
      </c>
      <c r="D31" s="52" t="s">
        <v>59</v>
      </c>
      <c r="E31" s="53">
        <v>15</v>
      </c>
      <c r="F31" s="54">
        <v>36779</v>
      </c>
      <c r="G31" s="55" t="s">
        <v>17</v>
      </c>
      <c r="H31" s="4" t="str">
        <f>IFERROR(VLOOKUP(ROWS($H$3:H31),$C$3:$D$117,2,0),"")</f>
        <v/>
      </c>
    </row>
    <row r="32" spans="1:8">
      <c r="A32" s="18" t="s">
        <v>11</v>
      </c>
      <c r="B32" s="19" t="s">
        <v>15</v>
      </c>
      <c r="C32" s="19">
        <v>2</v>
      </c>
      <c r="D32" s="20" t="s">
        <v>60</v>
      </c>
      <c r="E32" s="71">
        <v>20</v>
      </c>
      <c r="F32" s="19">
        <v>36779</v>
      </c>
      <c r="G32" s="21" t="s">
        <v>17</v>
      </c>
      <c r="H32" s="4" t="str">
        <f>IFERROR(VLOOKUP(ROWS($H$3:H32),$C$3:$D$117,2,0),"")</f>
        <v/>
      </c>
    </row>
    <row r="33" spans="1:8" ht="24">
      <c r="A33" s="12" t="s">
        <v>11</v>
      </c>
      <c r="B33" s="19" t="s">
        <v>42</v>
      </c>
      <c r="C33" s="19">
        <v>0</v>
      </c>
      <c r="D33" s="20" t="s">
        <v>61</v>
      </c>
      <c r="E33" s="57">
        <v>12</v>
      </c>
      <c r="F33" s="19">
        <v>40669</v>
      </c>
      <c r="G33" s="21" t="s">
        <v>62</v>
      </c>
      <c r="H33" s="4" t="str">
        <f>IFERROR(VLOOKUP(ROWS($H$3:H33),$C$3:$D$117,2,0),"")</f>
        <v/>
      </c>
    </row>
    <row r="34" spans="1:8" ht="24">
      <c r="A34" s="12" t="s">
        <v>11</v>
      </c>
      <c r="B34" s="19" t="s">
        <v>42</v>
      </c>
      <c r="C34" s="19">
        <v>0</v>
      </c>
      <c r="D34" s="20" t="s">
        <v>63</v>
      </c>
      <c r="E34" s="57">
        <v>12</v>
      </c>
      <c r="F34" s="19">
        <v>40669</v>
      </c>
      <c r="G34" s="21" t="s">
        <v>48</v>
      </c>
      <c r="H34" s="4" t="str">
        <f>IFERROR(VLOOKUP(ROWS($H$3:H34),$C$3:$D$117,2,0),"")</f>
        <v/>
      </c>
    </row>
    <row r="35" spans="1:8">
      <c r="A35" s="12" t="s">
        <v>11</v>
      </c>
      <c r="B35" s="13" t="s">
        <v>42</v>
      </c>
      <c r="C35" s="13">
        <v>0</v>
      </c>
      <c r="D35" s="14" t="s">
        <v>64</v>
      </c>
      <c r="E35" s="58">
        <v>12</v>
      </c>
      <c r="F35" s="15">
        <v>36779</v>
      </c>
      <c r="G35" s="16" t="s">
        <v>65</v>
      </c>
      <c r="H35" s="4" t="str">
        <f>IFERROR(VLOOKUP(ROWS($H$3:H35),$C$3:$D$117,2,0),"")</f>
        <v/>
      </c>
    </row>
    <row r="36" spans="1:8">
      <c r="A36" s="12" t="s">
        <v>11</v>
      </c>
      <c r="B36" s="13" t="s">
        <v>42</v>
      </c>
      <c r="C36" s="13">
        <v>0</v>
      </c>
      <c r="D36" s="14" t="s">
        <v>66</v>
      </c>
      <c r="E36" s="58">
        <v>12</v>
      </c>
      <c r="F36" s="15">
        <v>36779</v>
      </c>
      <c r="G36" s="16" t="s">
        <v>65</v>
      </c>
      <c r="H36" s="4" t="str">
        <f>IFERROR(VLOOKUP(ROWS($H$3:H36),$C$3:$D$117,2,0),"")</f>
        <v/>
      </c>
    </row>
    <row r="37" spans="1:8">
      <c r="A37" s="50" t="s">
        <v>11</v>
      </c>
      <c r="B37" s="51" t="s">
        <v>67</v>
      </c>
      <c r="C37" s="13">
        <v>0</v>
      </c>
      <c r="D37" s="52" t="s">
        <v>68</v>
      </c>
      <c r="E37" s="53">
        <v>10</v>
      </c>
      <c r="F37" s="54">
        <v>36779</v>
      </c>
      <c r="G37" s="55" t="s">
        <v>17</v>
      </c>
      <c r="H37" s="4" t="str">
        <f>IFERROR(VLOOKUP(ROWS($H$3:H37),$C$3:$D$117,2,0),"")</f>
        <v/>
      </c>
    </row>
    <row r="38" spans="1:8">
      <c r="A38" s="12" t="s">
        <v>11</v>
      </c>
      <c r="B38" s="13" t="s">
        <v>42</v>
      </c>
      <c r="C38" s="13">
        <v>0</v>
      </c>
      <c r="D38" s="14" t="s">
        <v>69</v>
      </c>
      <c r="E38" s="58">
        <v>10</v>
      </c>
      <c r="F38" s="15">
        <v>36779</v>
      </c>
      <c r="G38" s="16" t="s">
        <v>65</v>
      </c>
      <c r="H38" s="4" t="str">
        <f>IFERROR(VLOOKUP(ROWS($H$3:H38),$C$3:$D$117,2,0),"")</f>
        <v/>
      </c>
    </row>
    <row r="39" spans="1:8">
      <c r="A39" s="50" t="s">
        <v>11</v>
      </c>
      <c r="B39" s="51" t="s">
        <v>32</v>
      </c>
      <c r="C39" s="13">
        <v>0</v>
      </c>
      <c r="D39" s="52" t="s">
        <v>70</v>
      </c>
      <c r="E39" s="53">
        <v>15</v>
      </c>
      <c r="F39" s="54">
        <v>36779</v>
      </c>
      <c r="G39" s="55" t="s">
        <v>17</v>
      </c>
      <c r="H39" s="4" t="str">
        <f>IFERROR(VLOOKUP(ROWS($H$3:H39),$C$3:$D$117,2,0),"")</f>
        <v/>
      </c>
    </row>
    <row r="40" spans="1:8" ht="24">
      <c r="A40" s="50" t="s">
        <v>11</v>
      </c>
      <c r="B40" s="51" t="s">
        <v>52</v>
      </c>
      <c r="C40" s="13">
        <v>0</v>
      </c>
      <c r="D40" s="52" t="s">
        <v>71</v>
      </c>
      <c r="E40" s="53">
        <v>15.5</v>
      </c>
      <c r="F40" s="54">
        <v>36779</v>
      </c>
      <c r="G40" s="55" t="s">
        <v>72</v>
      </c>
      <c r="H40" s="4" t="str">
        <f>IFERROR(VLOOKUP(ROWS($H$3:H40),$C$3:$D$117,2,0),"")</f>
        <v/>
      </c>
    </row>
    <row r="41" spans="1:8" ht="15" thickBot="1">
      <c r="A41" s="78" t="s">
        <v>11</v>
      </c>
      <c r="B41" s="79" t="s">
        <v>25</v>
      </c>
      <c r="C41" s="23">
        <v>0</v>
      </c>
      <c r="D41" s="82" t="s">
        <v>73</v>
      </c>
      <c r="E41" s="83">
        <v>20</v>
      </c>
      <c r="F41" s="84">
        <v>36779</v>
      </c>
      <c r="G41" s="85" t="s">
        <v>17</v>
      </c>
      <c r="H41" s="4" t="str">
        <f>IFERROR(VLOOKUP(ROWS($H$3:H41),$C$3:$D$117,2,0),"")</f>
        <v/>
      </c>
    </row>
    <row r="42" spans="1:8">
      <c r="A42" s="80" t="s">
        <v>11</v>
      </c>
      <c r="B42" s="81" t="s">
        <v>19</v>
      </c>
      <c r="C42" s="25">
        <v>0</v>
      </c>
      <c r="D42" s="86" t="s">
        <v>74</v>
      </c>
      <c r="E42" s="87">
        <v>10</v>
      </c>
      <c r="F42" s="88">
        <v>36779</v>
      </c>
      <c r="G42" s="89" t="s">
        <v>17</v>
      </c>
      <c r="H42" s="4" t="str">
        <f>IFERROR(VLOOKUP(ROWS($H$3:H42),$C$3:$D$117,2,0),"")</f>
        <v/>
      </c>
    </row>
    <row r="43" spans="1:8">
      <c r="A43" s="50" t="s">
        <v>11</v>
      </c>
      <c r="B43" s="51" t="s">
        <v>32</v>
      </c>
      <c r="C43" s="13">
        <v>0</v>
      </c>
      <c r="D43" s="52" t="s">
        <v>75</v>
      </c>
      <c r="E43" s="70">
        <v>20</v>
      </c>
      <c r="F43" s="54">
        <v>36779</v>
      </c>
      <c r="G43" s="55" t="s">
        <v>76</v>
      </c>
      <c r="H43" s="4" t="str">
        <f>IFERROR(VLOOKUP(ROWS($H$3:H43),$C$3:$D$117,2,0),"")</f>
        <v/>
      </c>
    </row>
    <row r="44" spans="1:8">
      <c r="A44" s="50" t="s">
        <v>11</v>
      </c>
      <c r="B44" s="51" t="s">
        <v>19</v>
      </c>
      <c r="C44" s="13">
        <v>0</v>
      </c>
      <c r="D44" s="52" t="s">
        <v>77</v>
      </c>
      <c r="E44" s="70">
        <v>11</v>
      </c>
      <c r="F44" s="54">
        <v>36779</v>
      </c>
      <c r="G44" s="55" t="s">
        <v>17</v>
      </c>
      <c r="H44" s="4" t="str">
        <f>IFERROR(VLOOKUP(ROWS($H$3:H44),$C$3:$D$117,2,0),"")</f>
        <v/>
      </c>
    </row>
    <row r="45" spans="1:8" ht="24">
      <c r="A45" s="12" t="s">
        <v>11</v>
      </c>
      <c r="B45" s="13" t="s">
        <v>52</v>
      </c>
      <c r="C45" s="13">
        <v>0</v>
      </c>
      <c r="D45" s="14" t="s">
        <v>78</v>
      </c>
      <c r="E45" s="58">
        <v>9</v>
      </c>
      <c r="F45" s="26">
        <v>38023</v>
      </c>
      <c r="G45" s="16" t="s">
        <v>79</v>
      </c>
      <c r="H45" s="4" t="str">
        <f>IFERROR(VLOOKUP(ROWS($H$3:H45),$C$3:$D$117,2,0),"")</f>
        <v/>
      </c>
    </row>
    <row r="46" spans="1:8" ht="24">
      <c r="A46" s="50" t="s">
        <v>11</v>
      </c>
      <c r="B46" s="51" t="s">
        <v>52</v>
      </c>
      <c r="C46" s="13">
        <v>0</v>
      </c>
      <c r="D46" s="52" t="s">
        <v>80</v>
      </c>
      <c r="E46" s="53">
        <v>4.5</v>
      </c>
      <c r="F46" s="54">
        <v>36779</v>
      </c>
      <c r="G46" s="55" t="s">
        <v>81</v>
      </c>
      <c r="H46" s="4" t="str">
        <f>IFERROR(VLOOKUP(ROWS($H$3:H46),$C$3:$D$117,2,0),"")</f>
        <v/>
      </c>
    </row>
    <row r="47" spans="1:8" ht="24">
      <c r="A47" s="12" t="s">
        <v>11</v>
      </c>
      <c r="B47" s="13" t="s">
        <v>52</v>
      </c>
      <c r="C47" s="13">
        <v>0</v>
      </c>
      <c r="D47" s="14" t="s">
        <v>82</v>
      </c>
      <c r="E47" s="58">
        <v>2.5</v>
      </c>
      <c r="F47" s="15">
        <v>36779</v>
      </c>
      <c r="G47" s="16" t="s">
        <v>83</v>
      </c>
      <c r="H47" s="4" t="str">
        <f>IFERROR(VLOOKUP(ROWS($H$3:H47),$C$3:$D$117,2,0),"")</f>
        <v/>
      </c>
    </row>
    <row r="48" spans="1:8">
      <c r="A48" s="50" t="s">
        <v>11</v>
      </c>
      <c r="B48" s="51" t="s">
        <v>52</v>
      </c>
      <c r="C48" s="13">
        <v>0</v>
      </c>
      <c r="D48" s="52" t="s">
        <v>84</v>
      </c>
      <c r="E48" s="53">
        <v>8.5</v>
      </c>
      <c r="F48" s="75" t="s">
        <v>54</v>
      </c>
      <c r="G48" s="55" t="s">
        <v>85</v>
      </c>
      <c r="H48" s="4" t="str">
        <f>IFERROR(VLOOKUP(ROWS($H$3:H48),$C$3:$D$117,2,0),"")</f>
        <v/>
      </c>
    </row>
    <row r="49" spans="1:8">
      <c r="A49" s="50" t="s">
        <v>11</v>
      </c>
      <c r="B49" s="51" t="s">
        <v>25</v>
      </c>
      <c r="C49" s="13">
        <v>0</v>
      </c>
      <c r="D49" s="52" t="s">
        <v>86</v>
      </c>
      <c r="E49" s="53">
        <v>6</v>
      </c>
      <c r="F49" s="54">
        <v>36779</v>
      </c>
      <c r="G49" s="55" t="s">
        <v>17</v>
      </c>
      <c r="H49" s="4" t="str">
        <f>IFERROR(VLOOKUP(ROWS($H$3:H49),$C$3:$D$117,2,0),"")</f>
        <v/>
      </c>
    </row>
    <row r="50" spans="1:8" ht="24">
      <c r="A50" s="12" t="s">
        <v>11</v>
      </c>
      <c r="B50" s="13" t="s">
        <v>52</v>
      </c>
      <c r="C50" s="13">
        <v>0</v>
      </c>
      <c r="D50" s="14" t="s">
        <v>87</v>
      </c>
      <c r="E50" s="58">
        <v>15</v>
      </c>
      <c r="F50" s="15">
        <v>36779</v>
      </c>
      <c r="G50" s="16" t="s">
        <v>88</v>
      </c>
      <c r="H50" s="4" t="str">
        <f>IFERROR(VLOOKUP(ROWS($H$3:H50),$C$3:$D$117,2,0),"")</f>
        <v/>
      </c>
    </row>
    <row r="51" spans="1:8">
      <c r="A51" s="50" t="s">
        <v>11</v>
      </c>
      <c r="B51" s="51" t="s">
        <v>32</v>
      </c>
      <c r="C51" s="13">
        <v>0</v>
      </c>
      <c r="D51" s="52" t="s">
        <v>89</v>
      </c>
      <c r="E51" s="53">
        <v>10</v>
      </c>
      <c r="F51" s="54">
        <v>36779</v>
      </c>
      <c r="G51" s="55" t="s">
        <v>17</v>
      </c>
      <c r="H51" s="4" t="str">
        <f>IFERROR(VLOOKUP(ROWS($H$3:H51),$C$3:$D$117,2,0),"")</f>
        <v/>
      </c>
    </row>
    <row r="52" spans="1:8" ht="24">
      <c r="A52" s="12" t="s">
        <v>11</v>
      </c>
      <c r="B52" s="13" t="s">
        <v>52</v>
      </c>
      <c r="C52" s="13">
        <v>0</v>
      </c>
      <c r="D52" s="14" t="s">
        <v>90</v>
      </c>
      <c r="E52" s="58">
        <v>16</v>
      </c>
      <c r="F52" s="15">
        <v>36779</v>
      </c>
      <c r="G52" s="16" t="s">
        <v>91</v>
      </c>
      <c r="H52" s="4" t="str">
        <f>IFERROR(VLOOKUP(ROWS($H$3:H52),$C$3:$D$117,2,0),"")</f>
        <v/>
      </c>
    </row>
    <row r="53" spans="1:8">
      <c r="A53" s="73" t="s">
        <v>11</v>
      </c>
      <c r="B53" s="59" t="s">
        <v>52</v>
      </c>
      <c r="C53" s="19">
        <v>0</v>
      </c>
      <c r="D53" s="60" t="s">
        <v>92</v>
      </c>
      <c r="E53" s="56">
        <v>10</v>
      </c>
      <c r="F53" s="74" t="s">
        <v>54</v>
      </c>
      <c r="G53" s="61" t="s">
        <v>93</v>
      </c>
      <c r="H53" s="4" t="str">
        <f>IFERROR(VLOOKUP(ROWS($H$3:H53),$C$3:$D$117,2,0),"")</f>
        <v/>
      </c>
    </row>
    <row r="54" spans="1:8" ht="24">
      <c r="A54" s="12" t="s">
        <v>11</v>
      </c>
      <c r="B54" s="19" t="s">
        <v>42</v>
      </c>
      <c r="C54" s="19">
        <v>0</v>
      </c>
      <c r="D54" s="20" t="s">
        <v>94</v>
      </c>
      <c r="E54" s="57">
        <v>5</v>
      </c>
      <c r="F54" s="19">
        <v>40669</v>
      </c>
      <c r="G54" s="21" t="s">
        <v>95</v>
      </c>
      <c r="H54" s="4" t="str">
        <f>IFERROR(VLOOKUP(ROWS($H$3:H54),$C$3:$D$117,2,0),"")</f>
        <v/>
      </c>
    </row>
    <row r="55" spans="1:8">
      <c r="A55" s="12" t="s">
        <v>11</v>
      </c>
      <c r="B55" s="13" t="s">
        <v>96</v>
      </c>
      <c r="C55" s="13">
        <v>0</v>
      </c>
      <c r="D55" s="14" t="s">
        <v>97</v>
      </c>
      <c r="E55" s="58">
        <v>10</v>
      </c>
      <c r="F55" s="15">
        <v>36779</v>
      </c>
      <c r="G55" s="16" t="s">
        <v>27</v>
      </c>
      <c r="H55" s="4" t="str">
        <f>IFERROR(VLOOKUP(ROWS($H$3:H55),$C$3:$D$117,2,0),"")</f>
        <v/>
      </c>
    </row>
    <row r="56" spans="1:8" s="28" customFormat="1">
      <c r="A56" s="12" t="s">
        <v>11</v>
      </c>
      <c r="B56" s="13" t="s">
        <v>96</v>
      </c>
      <c r="C56" s="13">
        <v>0</v>
      </c>
      <c r="D56" s="14" t="s">
        <v>98</v>
      </c>
      <c r="E56" s="58">
        <v>10</v>
      </c>
      <c r="F56" s="15">
        <v>36779</v>
      </c>
      <c r="G56" s="16" t="s">
        <v>27</v>
      </c>
      <c r="H56" s="27" t="str">
        <f>IFERROR(VLOOKUP(ROWS($H$3:H56),$C$3:$D$117,2,0),"")</f>
        <v/>
      </c>
    </row>
    <row r="57" spans="1:8">
      <c r="A57" s="50" t="s">
        <v>11</v>
      </c>
      <c r="B57" s="51" t="s">
        <v>32</v>
      </c>
      <c r="C57" s="13">
        <v>0</v>
      </c>
      <c r="D57" s="52" t="s">
        <v>99</v>
      </c>
      <c r="E57" s="53">
        <v>15</v>
      </c>
      <c r="F57" s="54">
        <v>36779</v>
      </c>
      <c r="G57" s="55" t="s">
        <v>100</v>
      </c>
      <c r="H57" s="4" t="str">
        <f>IFERROR(VLOOKUP(ROWS($H$3:H57),$C$3:$D$117,2,0),"")</f>
        <v/>
      </c>
    </row>
    <row r="58" spans="1:8">
      <c r="A58" s="50" t="s">
        <v>11</v>
      </c>
      <c r="B58" s="51" t="s">
        <v>101</v>
      </c>
      <c r="C58" s="13">
        <v>0</v>
      </c>
      <c r="D58" s="52" t="s">
        <v>102</v>
      </c>
      <c r="E58" s="53">
        <v>15</v>
      </c>
      <c r="F58" s="54">
        <v>36779</v>
      </c>
      <c r="G58" s="55" t="s">
        <v>17</v>
      </c>
      <c r="H58" s="4" t="str">
        <f>IFERROR(VLOOKUP(ROWS($H$3:H58),$C$3:$D$117,2,0),"")</f>
        <v/>
      </c>
    </row>
    <row r="59" spans="1:8" ht="24">
      <c r="A59" s="12" t="s">
        <v>11</v>
      </c>
      <c r="B59" s="19" t="s">
        <v>42</v>
      </c>
      <c r="C59" s="19">
        <v>0</v>
      </c>
      <c r="D59" s="20" t="s">
        <v>103</v>
      </c>
      <c r="E59" s="57">
        <v>5</v>
      </c>
      <c r="F59" s="19">
        <v>40669</v>
      </c>
      <c r="G59" s="21" t="s">
        <v>104</v>
      </c>
      <c r="H59" s="4" t="str">
        <f>IFERROR(VLOOKUP(ROWS($H$3:H59),$C$3:$D$117,2,0),"")</f>
        <v/>
      </c>
    </row>
    <row r="60" spans="1:8">
      <c r="A60" s="12" t="s">
        <v>11</v>
      </c>
      <c r="B60" s="13" t="s">
        <v>19</v>
      </c>
      <c r="C60" s="13">
        <v>0</v>
      </c>
      <c r="D60" s="14" t="s">
        <v>105</v>
      </c>
      <c r="E60" s="72">
        <v>12</v>
      </c>
      <c r="F60" s="15">
        <v>36779</v>
      </c>
      <c r="G60" s="16" t="s">
        <v>17</v>
      </c>
      <c r="H60" s="4" t="str">
        <f>IFERROR(VLOOKUP(ROWS($H$3:H60),$C$3:$D$117,2,0),"")</f>
        <v/>
      </c>
    </row>
    <row r="61" spans="1:8">
      <c r="A61" s="12" t="s">
        <v>11</v>
      </c>
      <c r="B61" s="13" t="s">
        <v>25</v>
      </c>
      <c r="C61" s="13">
        <v>0</v>
      </c>
      <c r="D61" s="14" t="s">
        <v>106</v>
      </c>
      <c r="E61" s="58">
        <v>10</v>
      </c>
      <c r="F61" s="15">
        <v>36779</v>
      </c>
      <c r="G61" s="16" t="s">
        <v>17</v>
      </c>
      <c r="H61" s="4" t="str">
        <f>IFERROR(VLOOKUP(ROWS($H$3:H61),$C$3:$D$117,2,0),"")</f>
        <v/>
      </c>
    </row>
    <row r="62" spans="1:8" ht="24">
      <c r="A62" s="50" t="s">
        <v>11</v>
      </c>
      <c r="B62" s="51" t="s">
        <v>19</v>
      </c>
      <c r="C62" s="13">
        <v>0</v>
      </c>
      <c r="D62" s="52" t="s">
        <v>107</v>
      </c>
      <c r="E62" s="70">
        <v>12</v>
      </c>
      <c r="F62" s="54">
        <v>36779</v>
      </c>
      <c r="G62" s="55" t="s">
        <v>17</v>
      </c>
      <c r="H62" s="4" t="str">
        <f>IFERROR(VLOOKUP(ROWS($H$3:H62),$C$3:$D$117,2,0),"")</f>
        <v/>
      </c>
    </row>
    <row r="63" spans="1:8">
      <c r="A63" s="50" t="s">
        <v>11</v>
      </c>
      <c r="B63" s="51" t="s">
        <v>67</v>
      </c>
      <c r="C63" s="13">
        <v>0</v>
      </c>
      <c r="D63" s="52" t="s">
        <v>108</v>
      </c>
      <c r="E63" s="53">
        <v>11</v>
      </c>
      <c r="F63" s="54">
        <v>36779</v>
      </c>
      <c r="G63" s="55" t="s">
        <v>109</v>
      </c>
      <c r="H63" s="4" t="str">
        <f>IFERROR(VLOOKUP(ROWS($H$3:H63),$C$3:$D$117,2,0),"")</f>
        <v/>
      </c>
    </row>
    <row r="64" spans="1:8">
      <c r="A64" s="50" t="s">
        <v>11</v>
      </c>
      <c r="B64" s="51" t="s">
        <v>67</v>
      </c>
      <c r="C64" s="13">
        <v>0</v>
      </c>
      <c r="D64" s="52" t="s">
        <v>108</v>
      </c>
      <c r="E64" s="53">
        <v>11</v>
      </c>
      <c r="F64" s="54">
        <v>36779</v>
      </c>
      <c r="G64" s="55" t="s">
        <v>109</v>
      </c>
      <c r="H64" s="4" t="str">
        <f>IFERROR(VLOOKUP(ROWS($H$3:H64),$C$3:$D$117,2,0),"")</f>
        <v/>
      </c>
    </row>
    <row r="65" spans="1:8">
      <c r="A65" s="50" t="s">
        <v>11</v>
      </c>
      <c r="B65" s="51" t="s">
        <v>67</v>
      </c>
      <c r="C65" s="13">
        <v>0</v>
      </c>
      <c r="D65" s="52" t="s">
        <v>110</v>
      </c>
      <c r="E65" s="53">
        <v>11</v>
      </c>
      <c r="F65" s="54">
        <v>36779</v>
      </c>
      <c r="G65" s="55" t="s">
        <v>111</v>
      </c>
      <c r="H65" s="4" t="str">
        <f>IFERROR(VLOOKUP(ROWS($H$3:H65),$C$3:$D$117,2,0),"")</f>
        <v/>
      </c>
    </row>
    <row r="66" spans="1:8">
      <c r="A66" s="50" t="s">
        <v>11</v>
      </c>
      <c r="B66" s="51" t="s">
        <v>67</v>
      </c>
      <c r="C66" s="13">
        <v>0</v>
      </c>
      <c r="D66" s="52" t="s">
        <v>112</v>
      </c>
      <c r="E66" s="53">
        <v>11</v>
      </c>
      <c r="F66" s="54">
        <v>36779</v>
      </c>
      <c r="G66" s="55" t="s">
        <v>109</v>
      </c>
      <c r="H66" s="4" t="str">
        <f>IFERROR(VLOOKUP(ROWS($H$3:H66),$C$3:$D$117,2,0),"")</f>
        <v/>
      </c>
    </row>
    <row r="67" spans="1:8">
      <c r="A67" s="50" t="s">
        <v>11</v>
      </c>
      <c r="B67" s="51" t="s">
        <v>67</v>
      </c>
      <c r="C67" s="13">
        <v>0</v>
      </c>
      <c r="D67" s="52" t="s">
        <v>113</v>
      </c>
      <c r="E67" s="53">
        <v>14</v>
      </c>
      <c r="F67" s="54">
        <v>36779</v>
      </c>
      <c r="G67" s="55" t="s">
        <v>109</v>
      </c>
      <c r="H67" s="4" t="str">
        <f>IFERROR(VLOOKUP(ROWS($H$3:H67),$C$3:$D$117,2,0),"")</f>
        <v/>
      </c>
    </row>
    <row r="68" spans="1:8">
      <c r="A68" s="50" t="s">
        <v>11</v>
      </c>
      <c r="B68" s="51" t="s">
        <v>67</v>
      </c>
      <c r="C68" s="13">
        <v>0</v>
      </c>
      <c r="D68" s="52" t="s">
        <v>114</v>
      </c>
      <c r="E68" s="53">
        <v>4</v>
      </c>
      <c r="F68" s="54">
        <v>36779</v>
      </c>
      <c r="G68" s="55" t="s">
        <v>17</v>
      </c>
      <c r="H68" s="4" t="str">
        <f>IFERROR(VLOOKUP(ROWS($H$3:H68),$C$3:$D$117,2,0),"")</f>
        <v/>
      </c>
    </row>
    <row r="69" spans="1:8">
      <c r="A69" s="50" t="s">
        <v>11</v>
      </c>
      <c r="B69" s="51" t="s">
        <v>67</v>
      </c>
      <c r="C69" s="13">
        <v>0</v>
      </c>
      <c r="D69" s="52" t="s">
        <v>115</v>
      </c>
      <c r="E69" s="53">
        <v>5</v>
      </c>
      <c r="F69" s="54">
        <v>36779</v>
      </c>
      <c r="G69" s="55" t="s">
        <v>17</v>
      </c>
      <c r="H69" s="4" t="str">
        <f>IFERROR(VLOOKUP(ROWS($H$3:H69),$C$3:$D$117,2,0),"")</f>
        <v/>
      </c>
    </row>
    <row r="70" spans="1:8" ht="24">
      <c r="A70" s="50" t="s">
        <v>11</v>
      </c>
      <c r="B70" s="75" t="s">
        <v>116</v>
      </c>
      <c r="C70" s="26">
        <v>0</v>
      </c>
      <c r="D70" s="52" t="s">
        <v>117</v>
      </c>
      <c r="E70" s="70">
        <v>10</v>
      </c>
      <c r="F70" s="54">
        <v>36779</v>
      </c>
      <c r="G70" s="55" t="s">
        <v>118</v>
      </c>
      <c r="H70" s="4" t="str">
        <f>IFERROR(VLOOKUP(ROWS($H$3:H70),$C$3:$D$117,2,0),"")</f>
        <v/>
      </c>
    </row>
    <row r="71" spans="1:8">
      <c r="A71" s="18" t="s">
        <v>11</v>
      </c>
      <c r="B71" s="19" t="s">
        <v>15</v>
      </c>
      <c r="C71" s="19">
        <v>0</v>
      </c>
      <c r="D71" s="20" t="s">
        <v>119</v>
      </c>
      <c r="E71" s="76" t="s">
        <v>9</v>
      </c>
      <c r="F71" s="19">
        <v>40083</v>
      </c>
      <c r="G71" s="21" t="s">
        <v>120</v>
      </c>
      <c r="H71" s="4" t="str">
        <f>IFERROR(VLOOKUP(ROWS($H$3:H71),$C$3:$D$117,2,0),"")</f>
        <v/>
      </c>
    </row>
    <row r="72" spans="1:8">
      <c r="A72" s="50" t="s">
        <v>11</v>
      </c>
      <c r="B72" s="51" t="s">
        <v>32</v>
      </c>
      <c r="C72" s="13">
        <v>0</v>
      </c>
      <c r="D72" s="52" t="s">
        <v>121</v>
      </c>
      <c r="E72" s="70">
        <v>7</v>
      </c>
      <c r="F72" s="54">
        <v>36779</v>
      </c>
      <c r="G72" s="55" t="s">
        <v>17</v>
      </c>
      <c r="H72" s="4" t="str">
        <f>IFERROR(VLOOKUP(ROWS($H$3:H72),$C$3:$D$117,2,0),"")</f>
        <v/>
      </c>
    </row>
    <row r="73" spans="1:8">
      <c r="A73" s="12" t="s">
        <v>11</v>
      </c>
      <c r="B73" s="13" t="s">
        <v>19</v>
      </c>
      <c r="C73" s="13">
        <v>0</v>
      </c>
      <c r="D73" s="14" t="s">
        <v>122</v>
      </c>
      <c r="E73" s="72">
        <v>4</v>
      </c>
      <c r="F73" s="15">
        <v>36779</v>
      </c>
      <c r="G73" s="16" t="s">
        <v>17</v>
      </c>
      <c r="H73" s="4" t="str">
        <f>IFERROR(VLOOKUP(ROWS($H$3:H73),$C$3:$D$117,2,0),"")</f>
        <v/>
      </c>
    </row>
    <row r="74" spans="1:8" s="4" customFormat="1" ht="24">
      <c r="A74" s="12" t="s">
        <v>11</v>
      </c>
      <c r="B74" s="13" t="s">
        <v>52</v>
      </c>
      <c r="C74" s="13">
        <v>0</v>
      </c>
      <c r="D74" s="14" t="s">
        <v>123</v>
      </c>
      <c r="E74" s="58">
        <v>15.5</v>
      </c>
      <c r="F74" s="15">
        <v>36779</v>
      </c>
      <c r="G74" s="16" t="s">
        <v>124</v>
      </c>
      <c r="H74" s="4" t="str">
        <f>IFERROR(VLOOKUP(ROWS($H$3:H74),$C$3:$D$117,2,0),"")</f>
        <v/>
      </c>
    </row>
    <row r="75" spans="1:8" s="4" customFormat="1" ht="24">
      <c r="A75" s="12" t="s">
        <v>11</v>
      </c>
      <c r="B75" s="13" t="s">
        <v>52</v>
      </c>
      <c r="C75" s="13">
        <v>0</v>
      </c>
      <c r="D75" s="14" t="s">
        <v>125</v>
      </c>
      <c r="E75" s="58">
        <v>8.5</v>
      </c>
      <c r="F75" s="26">
        <v>39146</v>
      </c>
      <c r="G75" s="16" t="s">
        <v>126</v>
      </c>
      <c r="H75" s="4" t="str">
        <f>IFERROR(VLOOKUP(ROWS($H$3:H75),$C$3:$D$117,2,0),"")</f>
        <v/>
      </c>
    </row>
    <row r="76" spans="1:8" s="4" customFormat="1">
      <c r="A76" s="50" t="s">
        <v>11</v>
      </c>
      <c r="B76" s="51" t="s">
        <v>96</v>
      </c>
      <c r="C76" s="13">
        <v>0</v>
      </c>
      <c r="D76" s="52" t="s">
        <v>127</v>
      </c>
      <c r="E76" s="53">
        <v>10</v>
      </c>
      <c r="F76" s="54">
        <v>36779</v>
      </c>
      <c r="G76" s="55" t="s">
        <v>27</v>
      </c>
      <c r="H76" s="4" t="str">
        <f>IFERROR(VLOOKUP(ROWS($H$3:H76),$C$3:$D$117,2,0),"")</f>
        <v/>
      </c>
    </row>
    <row r="77" spans="1:8" s="4" customFormat="1">
      <c r="A77" s="73" t="s">
        <v>11</v>
      </c>
      <c r="B77" s="59" t="s">
        <v>15</v>
      </c>
      <c r="C77" s="19">
        <v>0</v>
      </c>
      <c r="D77" s="60" t="s">
        <v>128</v>
      </c>
      <c r="E77" s="62">
        <v>15</v>
      </c>
      <c r="F77" s="59">
        <v>36779</v>
      </c>
      <c r="G77" s="61" t="s">
        <v>17</v>
      </c>
      <c r="H77" s="4" t="str">
        <f>IFERROR(VLOOKUP(ROWS($H$3:H77),$C$3:$D$117,2,0),"")</f>
        <v/>
      </c>
    </row>
    <row r="78" spans="1:8" s="4" customFormat="1">
      <c r="A78" s="12" t="s">
        <v>11</v>
      </c>
      <c r="B78" s="13" t="s">
        <v>101</v>
      </c>
      <c r="C78" s="13">
        <v>0</v>
      </c>
      <c r="D78" s="14" t="s">
        <v>129</v>
      </c>
      <c r="E78" s="58">
        <v>15</v>
      </c>
      <c r="F78" s="15">
        <v>36779</v>
      </c>
      <c r="G78" s="16" t="s">
        <v>17</v>
      </c>
      <c r="H78" s="4" t="str">
        <f>IFERROR(VLOOKUP(ROWS($H$3:H78),$C$3:$D$117,2,0),"")</f>
        <v/>
      </c>
    </row>
    <row r="79" spans="1:8" s="4" customFormat="1">
      <c r="A79" s="12" t="s">
        <v>11</v>
      </c>
      <c r="B79" s="13" t="s">
        <v>67</v>
      </c>
      <c r="C79" s="13">
        <v>0</v>
      </c>
      <c r="D79" s="14" t="s">
        <v>130</v>
      </c>
      <c r="E79" s="58">
        <v>5</v>
      </c>
      <c r="F79" s="15">
        <v>36779</v>
      </c>
      <c r="G79" s="16" t="s">
        <v>17</v>
      </c>
      <c r="H79" s="4" t="str">
        <f>IFERROR(VLOOKUP(ROWS($H$3:H79),$C$3:$D$117,2,0),"")</f>
        <v/>
      </c>
    </row>
    <row r="80" spans="1:8" s="4" customFormat="1">
      <c r="A80" s="73" t="s">
        <v>11</v>
      </c>
      <c r="B80" s="59" t="s">
        <v>15</v>
      </c>
      <c r="C80" s="19">
        <v>0</v>
      </c>
      <c r="D80" s="60" t="s">
        <v>131</v>
      </c>
      <c r="E80" s="62">
        <v>15</v>
      </c>
      <c r="F80" s="59">
        <v>36779</v>
      </c>
      <c r="G80" s="61" t="s">
        <v>17</v>
      </c>
      <c r="H80" s="4" t="str">
        <f>IFERROR(VLOOKUP(ROWS($H$3:H80),$C$3:$D$117,2,0),"")</f>
        <v/>
      </c>
    </row>
    <row r="81" spans="1:8" ht="24">
      <c r="A81" s="50" t="s">
        <v>132</v>
      </c>
      <c r="B81" s="51" t="s">
        <v>15</v>
      </c>
      <c r="C81" s="13">
        <v>0</v>
      </c>
      <c r="D81" s="52" t="s">
        <v>133</v>
      </c>
      <c r="E81" s="53">
        <v>5</v>
      </c>
      <c r="F81" s="54">
        <v>36779</v>
      </c>
      <c r="G81" s="55" t="s">
        <v>134</v>
      </c>
      <c r="H81" s="4" t="str">
        <f>IFERROR(VLOOKUP(ROWS($H$3:H81),$C$3:$D$117,2,0),"")</f>
        <v/>
      </c>
    </row>
    <row r="82" spans="1:8">
      <c r="A82" s="12" t="s">
        <v>132</v>
      </c>
      <c r="B82" s="19" t="s">
        <v>25</v>
      </c>
      <c r="C82" s="19">
        <v>0</v>
      </c>
      <c r="D82" s="20" t="s">
        <v>135</v>
      </c>
      <c r="E82" s="57">
        <v>11</v>
      </c>
      <c r="F82" s="15">
        <v>36779</v>
      </c>
      <c r="G82" s="21" t="s">
        <v>17</v>
      </c>
      <c r="H82" s="4" t="str">
        <f>IFERROR(VLOOKUP(ROWS($H$3:H82),$C$3:$D$117,2,0),"")</f>
        <v/>
      </c>
    </row>
    <row r="83" spans="1:8">
      <c r="A83" s="12" t="s">
        <v>132</v>
      </c>
      <c r="B83" s="19" t="s">
        <v>25</v>
      </c>
      <c r="C83" s="19">
        <v>0</v>
      </c>
      <c r="D83" s="20" t="s">
        <v>136</v>
      </c>
      <c r="E83" s="57">
        <v>25</v>
      </c>
      <c r="F83" s="15">
        <v>36779</v>
      </c>
      <c r="G83" s="21" t="s">
        <v>27</v>
      </c>
      <c r="H83" s="4" t="str">
        <f>IFERROR(VLOOKUP(ROWS($H$3:H83),$C$3:$D$117,2,0),"")</f>
        <v/>
      </c>
    </row>
    <row r="84" spans="1:8">
      <c r="A84" s="50" t="s">
        <v>132</v>
      </c>
      <c r="B84" s="51" t="s">
        <v>25</v>
      </c>
      <c r="C84" s="13">
        <v>0</v>
      </c>
      <c r="D84" s="52" t="s">
        <v>137</v>
      </c>
      <c r="E84" s="53">
        <v>15</v>
      </c>
      <c r="F84" s="54">
        <v>36779</v>
      </c>
      <c r="G84" s="55" t="s">
        <v>17</v>
      </c>
      <c r="H84" s="4" t="str">
        <f>IFERROR(VLOOKUP(ROWS($H$3:H84),$C$3:$D$117,2,0),"")</f>
        <v/>
      </c>
    </row>
    <row r="85" spans="1:8">
      <c r="A85" s="29" t="s">
        <v>132</v>
      </c>
      <c r="B85" s="19" t="s">
        <v>25</v>
      </c>
      <c r="C85" s="19">
        <v>0</v>
      </c>
      <c r="D85" s="20" t="s">
        <v>138</v>
      </c>
      <c r="E85" s="57">
        <v>18</v>
      </c>
      <c r="F85" s="19">
        <v>36779</v>
      </c>
      <c r="G85" s="21" t="s">
        <v>17</v>
      </c>
      <c r="H85" s="4" t="str">
        <f>IFERROR(VLOOKUP(ROWS($H$3:H85),$C$3:$D$117,2,0),"")</f>
        <v/>
      </c>
    </row>
    <row r="86" spans="1:8" ht="24">
      <c r="A86" s="12" t="s">
        <v>132</v>
      </c>
      <c r="B86" s="19" t="s">
        <v>67</v>
      </c>
      <c r="C86" s="19">
        <v>0</v>
      </c>
      <c r="D86" s="20" t="s">
        <v>139</v>
      </c>
      <c r="E86" s="57">
        <v>10</v>
      </c>
      <c r="F86" s="15">
        <v>38025</v>
      </c>
      <c r="G86" s="16" t="s">
        <v>140</v>
      </c>
      <c r="H86" s="4" t="str">
        <f>IFERROR(VLOOKUP(ROWS($H$3:H86),$C$3:$D$117,2,0),"")</f>
        <v/>
      </c>
    </row>
    <row r="87" spans="1:8">
      <c r="A87" s="12" t="s">
        <v>132</v>
      </c>
      <c r="B87" s="19" t="s">
        <v>67</v>
      </c>
      <c r="C87" s="19">
        <v>0</v>
      </c>
      <c r="D87" s="20" t="s">
        <v>141</v>
      </c>
      <c r="E87" s="57">
        <v>11</v>
      </c>
      <c r="F87" s="15">
        <v>36779</v>
      </c>
      <c r="G87" s="21" t="s">
        <v>109</v>
      </c>
      <c r="H87" s="4" t="str">
        <f>IFERROR(VLOOKUP(ROWS($H$3:H87),$C$3:$D$117,2,0),"")</f>
        <v/>
      </c>
    </row>
    <row r="88" spans="1:8">
      <c r="A88" s="12" t="s">
        <v>132</v>
      </c>
      <c r="B88" s="19" t="s">
        <v>67</v>
      </c>
      <c r="C88" s="19">
        <v>0</v>
      </c>
      <c r="D88" s="20" t="s">
        <v>142</v>
      </c>
      <c r="E88" s="57">
        <v>11</v>
      </c>
      <c r="F88" s="15">
        <v>36779</v>
      </c>
      <c r="G88" s="21" t="s">
        <v>109</v>
      </c>
      <c r="H88" s="4" t="str">
        <f>IFERROR(VLOOKUP(ROWS($H$3:H88),$C$3:$D$117,2,0),"")</f>
        <v/>
      </c>
    </row>
    <row r="89" spans="1:8">
      <c r="A89" s="50" t="s">
        <v>132</v>
      </c>
      <c r="B89" s="59" t="s">
        <v>67</v>
      </c>
      <c r="C89" s="19">
        <v>0</v>
      </c>
      <c r="D89" s="60" t="s">
        <v>143</v>
      </c>
      <c r="E89" s="56">
        <v>11</v>
      </c>
      <c r="F89" s="54">
        <v>36779</v>
      </c>
      <c r="G89" s="61" t="s">
        <v>109</v>
      </c>
      <c r="H89" s="4" t="str">
        <f>IFERROR(VLOOKUP(ROWS($H$3:H89),$C$3:$D$117,2,0),"")</f>
        <v/>
      </c>
    </row>
    <row r="90" spans="1:8">
      <c r="A90" s="12" t="s">
        <v>132</v>
      </c>
      <c r="B90" s="19" t="s">
        <v>116</v>
      </c>
      <c r="C90" s="19">
        <v>0</v>
      </c>
      <c r="D90" s="20" t="s">
        <v>144</v>
      </c>
      <c r="E90" s="57">
        <v>23</v>
      </c>
      <c r="F90" s="15">
        <v>36779</v>
      </c>
      <c r="G90" s="21" t="s">
        <v>145</v>
      </c>
      <c r="H90" s="4" t="str">
        <f>IFERROR(VLOOKUP(ROWS($H$3:H90),$C$3:$D$117,2,0),"")</f>
        <v/>
      </c>
    </row>
    <row r="91" spans="1:8">
      <c r="A91" s="12" t="s">
        <v>132</v>
      </c>
      <c r="B91" s="19" t="s">
        <v>67</v>
      </c>
      <c r="C91" s="19">
        <v>0</v>
      </c>
      <c r="D91" s="20" t="s">
        <v>146</v>
      </c>
      <c r="E91" s="57">
        <v>14</v>
      </c>
      <c r="F91" s="15">
        <v>36779</v>
      </c>
      <c r="G91" s="21" t="s">
        <v>109</v>
      </c>
      <c r="H91" s="4" t="str">
        <f>IFERROR(VLOOKUP(ROWS($H$3:H91),$C$3:$D$117,2,0),"")</f>
        <v/>
      </c>
    </row>
    <row r="92" spans="1:8">
      <c r="A92" s="12" t="s">
        <v>132</v>
      </c>
      <c r="B92" s="19" t="s">
        <v>25</v>
      </c>
      <c r="C92" s="19">
        <v>0</v>
      </c>
      <c r="D92" s="20" t="s">
        <v>147</v>
      </c>
      <c r="E92" s="57">
        <v>25</v>
      </c>
      <c r="F92" s="15">
        <v>36779</v>
      </c>
      <c r="G92" s="21" t="s">
        <v>27</v>
      </c>
      <c r="H92" s="4" t="str">
        <f>IFERROR(VLOOKUP(ROWS($H$3:H92),$C$3:$D$117,2,0),"")</f>
        <v/>
      </c>
    </row>
    <row r="93" spans="1:8">
      <c r="A93" s="50" t="s">
        <v>132</v>
      </c>
      <c r="B93" s="59" t="s">
        <v>15</v>
      </c>
      <c r="C93" s="19">
        <v>0</v>
      </c>
      <c r="D93" s="60" t="s">
        <v>148</v>
      </c>
      <c r="E93" s="56">
        <v>15</v>
      </c>
      <c r="F93" s="54">
        <v>36779</v>
      </c>
      <c r="G93" s="61" t="s">
        <v>17</v>
      </c>
      <c r="H93" s="4" t="str">
        <f>IFERROR(VLOOKUP(ROWS($H$3:H93),$C$3:$D$117,2,0),"")</f>
        <v/>
      </c>
    </row>
    <row r="94" spans="1:8">
      <c r="A94" s="12" t="s">
        <v>132</v>
      </c>
      <c r="B94" s="19" t="s">
        <v>32</v>
      </c>
      <c r="C94" s="19">
        <v>0</v>
      </c>
      <c r="D94" s="20" t="s">
        <v>149</v>
      </c>
      <c r="E94" s="57">
        <v>10</v>
      </c>
      <c r="F94" s="15">
        <v>36779</v>
      </c>
      <c r="G94" s="21" t="s">
        <v>17</v>
      </c>
      <c r="H94" s="4" t="str">
        <f>IFERROR(VLOOKUP(ROWS($H$3:H94),$C$3:$D$117,2,0),"")</f>
        <v/>
      </c>
    </row>
    <row r="95" spans="1:8">
      <c r="A95" s="12" t="s">
        <v>132</v>
      </c>
      <c r="B95" s="19" t="s">
        <v>25</v>
      </c>
      <c r="C95" s="19">
        <v>0</v>
      </c>
      <c r="D95" s="20" t="s">
        <v>150</v>
      </c>
      <c r="E95" s="57">
        <v>25</v>
      </c>
      <c r="F95" s="15">
        <v>36779</v>
      </c>
      <c r="G95" s="21" t="s">
        <v>27</v>
      </c>
      <c r="H95" s="4" t="str">
        <f>IFERROR(VLOOKUP(ROWS($H$3:H95),$C$3:$D$117,2,0),"")</f>
        <v/>
      </c>
    </row>
    <row r="96" spans="1:8">
      <c r="A96" s="50" t="s">
        <v>132</v>
      </c>
      <c r="B96" s="51" t="s">
        <v>67</v>
      </c>
      <c r="C96" s="13">
        <v>0</v>
      </c>
      <c r="D96" s="52" t="s">
        <v>151</v>
      </c>
      <c r="E96" s="53">
        <v>4</v>
      </c>
      <c r="F96" s="54">
        <v>36779</v>
      </c>
      <c r="G96" s="55" t="s">
        <v>17</v>
      </c>
      <c r="H96" s="4" t="str">
        <f>IFERROR(VLOOKUP(ROWS($H$3:H96),$C$3:$D$117,2,0),"")</f>
        <v/>
      </c>
    </row>
    <row r="97" spans="1:8">
      <c r="A97" s="12" t="s">
        <v>132</v>
      </c>
      <c r="B97" s="19" t="s">
        <v>32</v>
      </c>
      <c r="C97" s="19">
        <v>0</v>
      </c>
      <c r="D97" s="20" t="s">
        <v>152</v>
      </c>
      <c r="E97" s="57">
        <v>13</v>
      </c>
      <c r="F97" s="15">
        <v>39796</v>
      </c>
      <c r="G97" s="16" t="s">
        <v>153</v>
      </c>
      <c r="H97" s="4" t="str">
        <f>IFERROR(VLOOKUP(ROWS($H$3:H97),$C$3:$D$117,2,0),"")</f>
        <v/>
      </c>
    </row>
    <row r="98" spans="1:8">
      <c r="A98" s="12" t="s">
        <v>132</v>
      </c>
      <c r="B98" s="19" t="s">
        <v>15</v>
      </c>
      <c r="C98" s="19">
        <v>0</v>
      </c>
      <c r="D98" s="20" t="s">
        <v>154</v>
      </c>
      <c r="E98" s="57">
        <v>15</v>
      </c>
      <c r="F98" s="15">
        <v>36779</v>
      </c>
      <c r="G98" s="21" t="s">
        <v>17</v>
      </c>
      <c r="H98" s="4" t="str">
        <f>IFERROR(VLOOKUP(ROWS($H$3:H98),$C$3:$D$117,2,0),"")</f>
        <v/>
      </c>
    </row>
    <row r="99" spans="1:8">
      <c r="A99" s="12" t="s">
        <v>132</v>
      </c>
      <c r="B99" s="19" t="s">
        <v>32</v>
      </c>
      <c r="C99" s="19">
        <v>0</v>
      </c>
      <c r="D99" s="20" t="s">
        <v>155</v>
      </c>
      <c r="E99" s="57">
        <v>13</v>
      </c>
      <c r="F99" s="15">
        <v>36779</v>
      </c>
      <c r="G99" s="21" t="s">
        <v>109</v>
      </c>
      <c r="H99" s="4" t="str">
        <f>IFERROR(VLOOKUP(ROWS($H$3:H99),$C$3:$D$117,2,0),"")</f>
        <v/>
      </c>
    </row>
    <row r="100" spans="1:8" s="32" customFormat="1">
      <c r="A100" s="12" t="s">
        <v>132</v>
      </c>
      <c r="B100" s="19" t="s">
        <v>32</v>
      </c>
      <c r="C100" s="19">
        <v>0</v>
      </c>
      <c r="D100" s="20" t="s">
        <v>156</v>
      </c>
      <c r="E100" s="57">
        <v>11</v>
      </c>
      <c r="F100" s="30" t="s">
        <v>157</v>
      </c>
      <c r="G100" s="31" t="s">
        <v>158</v>
      </c>
      <c r="H100" s="4" t="str">
        <f>IFERROR(VLOOKUP(ROWS($H$3:H100),$C$3:$D$117,2,0),"")</f>
        <v/>
      </c>
    </row>
    <row r="101" spans="1:8" s="32" customFormat="1">
      <c r="A101" s="12" t="s">
        <v>132</v>
      </c>
      <c r="B101" s="19" t="s">
        <v>15</v>
      </c>
      <c r="C101" s="19">
        <v>0</v>
      </c>
      <c r="D101" s="20" t="s">
        <v>159</v>
      </c>
      <c r="E101" s="57">
        <v>15</v>
      </c>
      <c r="F101" s="15">
        <v>36779</v>
      </c>
      <c r="G101" s="21" t="s">
        <v>17</v>
      </c>
      <c r="H101" s="4" t="str">
        <f>IFERROR(VLOOKUP(ROWS($H$3:H101),$C$3:$D$117,2,0),"")</f>
        <v/>
      </c>
    </row>
    <row r="102" spans="1:8">
      <c r="A102" s="12" t="s">
        <v>132</v>
      </c>
      <c r="B102" s="19" t="s">
        <v>15</v>
      </c>
      <c r="C102" s="19">
        <v>0</v>
      </c>
      <c r="D102" s="20" t="s">
        <v>160</v>
      </c>
      <c r="E102" s="57">
        <v>13</v>
      </c>
      <c r="F102" s="15">
        <v>36779</v>
      </c>
      <c r="G102" s="21" t="s">
        <v>161</v>
      </c>
      <c r="H102" s="4" t="str">
        <f>IFERROR(VLOOKUP(ROWS($H$3:H102),$C$3:$D$117,2,0),"")</f>
        <v/>
      </c>
    </row>
    <row r="103" spans="1:8">
      <c r="A103" s="12" t="s">
        <v>132</v>
      </c>
      <c r="B103" s="19" t="s">
        <v>52</v>
      </c>
      <c r="C103" s="19">
        <v>0</v>
      </c>
      <c r="D103" s="20" t="s">
        <v>162</v>
      </c>
      <c r="E103" s="57">
        <v>5.3</v>
      </c>
      <c r="F103" s="19">
        <v>36779</v>
      </c>
      <c r="G103" s="21" t="s">
        <v>163</v>
      </c>
      <c r="H103" s="4" t="str">
        <f>IFERROR(VLOOKUP(ROWS($H$3:H103),$C$3:$D$117,2,0),"")</f>
        <v/>
      </c>
    </row>
    <row r="104" spans="1:8">
      <c r="A104" s="50" t="s">
        <v>132</v>
      </c>
      <c r="B104" s="59" t="s">
        <v>32</v>
      </c>
      <c r="C104" s="19">
        <v>0</v>
      </c>
      <c r="D104" s="60" t="s">
        <v>164</v>
      </c>
      <c r="E104" s="62">
        <v>20</v>
      </c>
      <c r="F104" s="54">
        <v>36779</v>
      </c>
      <c r="G104" s="61" t="s">
        <v>76</v>
      </c>
      <c r="H104" s="4" t="str">
        <f>IFERROR(VLOOKUP(ROWS($H$3:H104),$C$3:$D$117,2,0),"")</f>
        <v/>
      </c>
    </row>
    <row r="105" spans="1:8">
      <c r="A105" s="50" t="s">
        <v>132</v>
      </c>
      <c r="B105" s="59" t="s">
        <v>52</v>
      </c>
      <c r="C105" s="19">
        <v>0</v>
      </c>
      <c r="D105" s="60" t="s">
        <v>165</v>
      </c>
      <c r="E105" s="56">
        <v>16</v>
      </c>
      <c r="F105" s="59">
        <v>36779</v>
      </c>
      <c r="G105" s="61" t="s">
        <v>17</v>
      </c>
      <c r="H105" s="4" t="str">
        <f>IFERROR(VLOOKUP(ROWS($H$3:H105),$C$3:$D$117,2,0),"")</f>
        <v/>
      </c>
    </row>
    <row r="106" spans="1:8">
      <c r="A106" s="50" t="s">
        <v>132</v>
      </c>
      <c r="B106" s="51" t="s">
        <v>25</v>
      </c>
      <c r="C106" s="13">
        <v>0</v>
      </c>
      <c r="D106" s="52" t="s">
        <v>166</v>
      </c>
      <c r="E106" s="53">
        <v>6</v>
      </c>
      <c r="F106" s="54">
        <v>36779</v>
      </c>
      <c r="G106" s="55" t="s">
        <v>17</v>
      </c>
      <c r="H106" s="4" t="str">
        <f>IFERROR(VLOOKUP(ROWS($H$3:H106),$C$3:$D$117,2,0),"")</f>
        <v/>
      </c>
    </row>
    <row r="107" spans="1:8">
      <c r="A107" s="12" t="s">
        <v>132</v>
      </c>
      <c r="B107" s="19" t="s">
        <v>32</v>
      </c>
      <c r="C107" s="19">
        <v>0</v>
      </c>
      <c r="D107" s="20" t="s">
        <v>167</v>
      </c>
      <c r="E107" s="57">
        <v>10</v>
      </c>
      <c r="F107" s="15">
        <v>36779</v>
      </c>
      <c r="G107" s="21" t="s">
        <v>17</v>
      </c>
      <c r="H107" s="4" t="str">
        <f>IFERROR(VLOOKUP(ROWS($H$3:H107),$C$3:$D$117,2,0),"")</f>
        <v/>
      </c>
    </row>
    <row r="108" spans="1:8">
      <c r="A108" s="50" t="s">
        <v>132</v>
      </c>
      <c r="B108" s="59" t="s">
        <v>52</v>
      </c>
      <c r="C108" s="19">
        <v>0</v>
      </c>
      <c r="D108" s="60" t="s">
        <v>168</v>
      </c>
      <c r="E108" s="56">
        <v>12</v>
      </c>
      <c r="F108" s="59">
        <v>36779</v>
      </c>
      <c r="G108" s="61" t="s">
        <v>169</v>
      </c>
      <c r="H108" s="4" t="str">
        <f>IFERROR(VLOOKUP(ROWS($H$3:H108),$C$3:$D$117,2,0),"")</f>
        <v/>
      </c>
    </row>
    <row r="109" spans="1:8">
      <c r="A109" s="50" t="s">
        <v>132</v>
      </c>
      <c r="B109" s="59" t="s">
        <v>52</v>
      </c>
      <c r="C109" s="19">
        <v>0</v>
      </c>
      <c r="D109" s="60" t="s">
        <v>170</v>
      </c>
      <c r="E109" s="56">
        <v>7.1</v>
      </c>
      <c r="F109" s="59">
        <v>36779</v>
      </c>
      <c r="G109" s="61" t="s">
        <v>163</v>
      </c>
      <c r="H109" s="4" t="str">
        <f>IFERROR(VLOOKUP(ROWS($H$3:H109),$C$3:$D$117,2,0),"")</f>
        <v/>
      </c>
    </row>
    <row r="110" spans="1:8">
      <c r="A110" s="12" t="s">
        <v>132</v>
      </c>
      <c r="B110" s="19" t="s">
        <v>22</v>
      </c>
      <c r="C110" s="19">
        <v>0</v>
      </c>
      <c r="D110" s="20" t="s">
        <v>171</v>
      </c>
      <c r="E110" s="57">
        <v>30</v>
      </c>
      <c r="F110" s="15">
        <v>36779</v>
      </c>
      <c r="G110" s="21" t="s">
        <v>172</v>
      </c>
      <c r="H110" s="4" t="str">
        <f>IFERROR(VLOOKUP(ROWS($H$3:H110),$C$3:$D$117,2,0),"")</f>
        <v/>
      </c>
    </row>
    <row r="111" spans="1:8">
      <c r="A111" s="50" t="s">
        <v>132</v>
      </c>
      <c r="B111" s="59" t="s">
        <v>67</v>
      </c>
      <c r="C111" s="19">
        <v>0</v>
      </c>
      <c r="D111" s="60" t="s">
        <v>173</v>
      </c>
      <c r="E111" s="56">
        <v>10</v>
      </c>
      <c r="F111" s="54">
        <v>36779</v>
      </c>
      <c r="G111" s="61" t="s">
        <v>17</v>
      </c>
      <c r="H111" s="4" t="str">
        <f>IFERROR(VLOOKUP(ROWS($H$3:H111),$C$3:$D$117,2,0),"")</f>
        <v/>
      </c>
    </row>
    <row r="112" spans="1:8">
      <c r="A112" s="12" t="s">
        <v>132</v>
      </c>
      <c r="B112" s="19" t="s">
        <v>25</v>
      </c>
      <c r="C112" s="19">
        <v>0</v>
      </c>
      <c r="D112" s="20" t="s">
        <v>174</v>
      </c>
      <c r="E112" s="57">
        <v>10</v>
      </c>
      <c r="F112" s="15">
        <v>36779</v>
      </c>
      <c r="G112" s="21" t="s">
        <v>17</v>
      </c>
      <c r="H112" s="4" t="str">
        <f>IFERROR(VLOOKUP(ROWS($H$3:H112),$C$3:$D$117,2,0),"")</f>
        <v/>
      </c>
    </row>
    <row r="113" spans="1:8">
      <c r="A113" s="50" t="s">
        <v>132</v>
      </c>
      <c r="B113" s="59" t="s">
        <v>67</v>
      </c>
      <c r="C113" s="19">
        <v>0</v>
      </c>
      <c r="D113" s="60" t="s">
        <v>175</v>
      </c>
      <c r="E113" s="56">
        <v>5</v>
      </c>
      <c r="F113" s="54">
        <v>36779</v>
      </c>
      <c r="G113" s="61" t="s">
        <v>17</v>
      </c>
      <c r="H113" s="4" t="str">
        <f>IFERROR(VLOOKUP(ROWS($H$3:H113),$C$3:$D$117,2,0),"")</f>
        <v/>
      </c>
    </row>
    <row r="114" spans="1:8">
      <c r="A114" s="12" t="s">
        <v>132</v>
      </c>
      <c r="B114" s="19" t="s">
        <v>32</v>
      </c>
      <c r="C114" s="19">
        <v>0</v>
      </c>
      <c r="D114" s="20" t="s">
        <v>176</v>
      </c>
      <c r="E114" s="57">
        <v>15</v>
      </c>
      <c r="F114" s="15">
        <v>36779</v>
      </c>
      <c r="G114" s="21" t="s">
        <v>17</v>
      </c>
      <c r="H114" s="4" t="str">
        <f>IFERROR(VLOOKUP(ROWS($H$3:H114),$C$3:$D$117,2,0),"")</f>
        <v/>
      </c>
    </row>
    <row r="115" spans="1:8">
      <c r="A115" s="12" t="s">
        <v>132</v>
      </c>
      <c r="B115" s="19" t="s">
        <v>32</v>
      </c>
      <c r="C115" s="19">
        <v>0</v>
      </c>
      <c r="D115" s="20" t="s">
        <v>177</v>
      </c>
      <c r="E115" s="57">
        <v>7</v>
      </c>
      <c r="F115" s="15">
        <v>36779</v>
      </c>
      <c r="G115" s="21" t="s">
        <v>17</v>
      </c>
      <c r="H115" s="4" t="str">
        <f>IFERROR(VLOOKUP(ROWS($H$3:H115),$C$3:$D$117,2,0),"")</f>
        <v/>
      </c>
    </row>
    <row r="116" spans="1:8">
      <c r="A116" s="12" t="s">
        <v>132</v>
      </c>
      <c r="B116" s="19" t="s">
        <v>25</v>
      </c>
      <c r="C116" s="19">
        <v>0</v>
      </c>
      <c r="D116" s="20" t="s">
        <v>178</v>
      </c>
      <c r="E116" s="57">
        <v>25</v>
      </c>
      <c r="F116" s="15">
        <v>36779</v>
      </c>
      <c r="G116" s="21" t="s">
        <v>27</v>
      </c>
      <c r="H116" s="4" t="str">
        <f>IFERROR(VLOOKUP(ROWS($H$3:H116),$C$3:$D$117,2,0),"")</f>
        <v/>
      </c>
    </row>
    <row r="117" spans="1:8" ht="15" thickBot="1">
      <c r="A117" s="22" t="s">
        <v>132</v>
      </c>
      <c r="B117" s="33" t="s">
        <v>32</v>
      </c>
      <c r="C117" s="33">
        <v>0</v>
      </c>
      <c r="D117" s="34" t="s">
        <v>179</v>
      </c>
      <c r="E117" s="63">
        <v>13</v>
      </c>
      <c r="F117" s="24">
        <v>36779</v>
      </c>
      <c r="G117" s="35" t="s">
        <v>180</v>
      </c>
      <c r="H117" s="4" t="str">
        <f>IFERROR(VLOOKUP(ROWS($H$3:H117),$C$3:$D$117,2,0),"")</f>
        <v/>
      </c>
    </row>
    <row r="119" spans="1:8" ht="15" thickBot="1"/>
    <row r="120" spans="1:8" ht="16.5" thickBot="1">
      <c r="A120" s="231" t="s">
        <v>181</v>
      </c>
      <c r="B120" s="232"/>
      <c r="C120" s="40"/>
    </row>
    <row r="121" spans="1:8" ht="15">
      <c r="A121" s="41" t="s">
        <v>67</v>
      </c>
      <c r="B121" s="42" t="s">
        <v>182</v>
      </c>
      <c r="C121" s="43"/>
    </row>
    <row r="122" spans="1:8" ht="15">
      <c r="A122" s="44" t="s">
        <v>116</v>
      </c>
      <c r="B122" s="45" t="s">
        <v>183</v>
      </c>
      <c r="C122" s="43"/>
    </row>
    <row r="123" spans="1:8" ht="15">
      <c r="A123" s="44" t="s">
        <v>42</v>
      </c>
      <c r="B123" s="45" t="s">
        <v>184</v>
      </c>
      <c r="C123" s="43"/>
    </row>
    <row r="124" spans="1:8" ht="15">
      <c r="A124" s="44" t="s">
        <v>25</v>
      </c>
      <c r="B124" s="45" t="s">
        <v>185</v>
      </c>
      <c r="C124" s="43"/>
    </row>
    <row r="125" spans="1:8" ht="15">
      <c r="A125" s="44" t="s">
        <v>15</v>
      </c>
      <c r="B125" s="45" t="s">
        <v>186</v>
      </c>
      <c r="C125" s="43"/>
    </row>
    <row r="126" spans="1:8" ht="15">
      <c r="A126" s="44" t="s">
        <v>32</v>
      </c>
      <c r="B126" s="45" t="s">
        <v>187</v>
      </c>
      <c r="C126" s="43"/>
    </row>
    <row r="127" spans="1:8" ht="15">
      <c r="A127" s="44" t="s">
        <v>52</v>
      </c>
      <c r="B127" s="45" t="s">
        <v>188</v>
      </c>
      <c r="C127" s="43"/>
    </row>
    <row r="128" spans="1:8" ht="15">
      <c r="A128" s="44" t="s">
        <v>96</v>
      </c>
      <c r="B128" s="45" t="s">
        <v>189</v>
      </c>
      <c r="C128" s="43"/>
    </row>
    <row r="129" spans="1:8" ht="15">
      <c r="A129" s="44" t="s">
        <v>101</v>
      </c>
      <c r="B129" s="45" t="s">
        <v>190</v>
      </c>
      <c r="C129" s="43"/>
      <c r="D129" s="5"/>
      <c r="E129" s="5"/>
      <c r="F129" s="5"/>
      <c r="H129" s="5"/>
    </row>
    <row r="130" spans="1:8" ht="15">
      <c r="A130" s="44" t="s">
        <v>19</v>
      </c>
      <c r="B130" s="45" t="s">
        <v>191</v>
      </c>
      <c r="C130" s="43"/>
      <c r="D130" s="5"/>
      <c r="E130" s="5"/>
      <c r="F130" s="5"/>
      <c r="H130" s="5"/>
    </row>
    <row r="131" spans="1:8" ht="15.75" thickBot="1">
      <c r="A131" s="46" t="s">
        <v>22</v>
      </c>
      <c r="B131" s="47" t="s">
        <v>192</v>
      </c>
      <c r="C131" s="43"/>
      <c r="D131" s="5"/>
      <c r="E131" s="5"/>
      <c r="F131" s="5"/>
      <c r="H131" s="5"/>
    </row>
    <row r="132" spans="1:8" ht="15.75" thickBot="1">
      <c r="A132" s="48" t="s">
        <v>54</v>
      </c>
      <c r="B132" s="49" t="s">
        <v>193</v>
      </c>
      <c r="C132" s="43"/>
      <c r="D132" s="5"/>
      <c r="E132" s="5"/>
      <c r="F132" s="5"/>
      <c r="H132" s="5"/>
    </row>
    <row r="133" spans="1:8" ht="15.75" thickBot="1">
      <c r="A133" s="48" t="s">
        <v>12</v>
      </c>
      <c r="B133" s="49" t="s">
        <v>194</v>
      </c>
      <c r="C133" s="43"/>
      <c r="D133" s="5"/>
      <c r="E133" s="5"/>
      <c r="F133" s="5"/>
      <c r="H133" s="5"/>
    </row>
  </sheetData>
  <autoFilter ref="A2:G117"/>
  <mergeCells count="1">
    <mergeCell ref="A120:B1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41"/>
  <sheetViews>
    <sheetView workbookViewId="0">
      <selection activeCell="D20" sqref="D20"/>
    </sheetView>
  </sheetViews>
  <sheetFormatPr defaultColWidth="9.140625" defaultRowHeight="14.25"/>
  <cols>
    <col min="1" max="1" width="14.85546875" style="36" customWidth="1"/>
    <col min="2" max="2" width="12.42578125" style="37" customWidth="1"/>
    <col min="3" max="3" width="12.42578125" style="37" hidden="1" customWidth="1"/>
    <col min="4" max="4" width="75.7109375" style="38" customWidth="1"/>
    <col min="5" max="5" width="11.42578125" style="37" customWidth="1"/>
    <col min="6" max="6" width="15" style="39" bestFit="1" customWidth="1"/>
    <col min="7" max="7" width="107.7109375" style="5" customWidth="1"/>
    <col min="8" max="8" width="75.7109375" style="4" hidden="1" customWidth="1"/>
    <col min="9" max="16384" width="9.140625" style="11"/>
  </cols>
  <sheetData>
    <row r="1" spans="1:14" s="5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5" customFormat="1" ht="30.75" thickBot="1">
      <c r="A2" s="6" t="s">
        <v>1</v>
      </c>
      <c r="B2" s="7" t="s">
        <v>2</v>
      </c>
      <c r="C2" s="7"/>
      <c r="D2" s="8" t="s">
        <v>3</v>
      </c>
      <c r="E2" s="9" t="s">
        <v>4</v>
      </c>
      <c r="F2" s="10" t="s">
        <v>5</v>
      </c>
      <c r="G2" s="8" t="s">
        <v>6</v>
      </c>
      <c r="H2" s="4"/>
      <c r="I2" s="11"/>
      <c r="J2" s="4"/>
      <c r="K2" s="11"/>
      <c r="L2" s="4"/>
      <c r="M2" s="11"/>
      <c r="N2" s="4"/>
    </row>
    <row r="3" spans="1:14" ht="14.25" customHeight="1">
      <c r="A3" s="102" t="s">
        <v>7</v>
      </c>
      <c r="B3" s="13" t="s">
        <v>7</v>
      </c>
      <c r="C3" s="13">
        <v>0</v>
      </c>
      <c r="D3" s="14" t="s">
        <v>8</v>
      </c>
      <c r="E3" s="135" t="s">
        <v>9</v>
      </c>
      <c r="F3" s="15" t="s">
        <v>10</v>
      </c>
      <c r="G3" s="16" t="s">
        <v>10</v>
      </c>
      <c r="H3" s="4" t="str">
        <f>IFERROR(VLOOKUP(ROWS($H$3:H3),$C$3:$D$125,2,0),"")</f>
        <v>Comm Centrifugal Chillers (replace on burnout or new construction projects)</v>
      </c>
    </row>
    <row r="4" spans="1:14" ht="14.25" customHeight="1">
      <c r="A4" s="129" t="s">
        <v>11</v>
      </c>
      <c r="B4" s="17" t="s">
        <v>12</v>
      </c>
      <c r="C4" s="17">
        <v>0</v>
      </c>
      <c r="D4" s="130" t="s">
        <v>13</v>
      </c>
      <c r="E4" s="131">
        <v>1</v>
      </c>
      <c r="F4" s="132" t="s">
        <v>10</v>
      </c>
      <c r="G4" s="133" t="s">
        <v>14</v>
      </c>
      <c r="H4" s="4" t="str">
        <f>IFERROR(VLOOKUP(ROWS($H$3:H4),$C$3:$D$125,2,0),"")</f>
        <v>Comm High Efficiency Chiller (excluding centrifugal chillers - ed. 3/6/2013)</v>
      </c>
    </row>
    <row r="5" spans="1:14" ht="14.25" customHeight="1">
      <c r="A5" s="102" t="s">
        <v>11</v>
      </c>
      <c r="B5" s="13" t="s">
        <v>15</v>
      </c>
      <c r="C5" s="13">
        <v>0</v>
      </c>
      <c r="D5" s="14" t="s">
        <v>16</v>
      </c>
      <c r="E5" s="135">
        <v>15</v>
      </c>
      <c r="F5" s="15">
        <v>36779</v>
      </c>
      <c r="G5" s="16" t="s">
        <v>204</v>
      </c>
      <c r="H5" s="4" t="str">
        <f>IFERROR(VLOOKUP(ROWS($H$3:H5),$C$3:$D$125,2,0),"")</f>
        <v/>
      </c>
    </row>
    <row r="6" spans="1:14" s="97" customFormat="1" ht="14.25" customHeight="1">
      <c r="A6" s="92" t="s">
        <v>11</v>
      </c>
      <c r="B6" s="93" t="s">
        <v>15</v>
      </c>
      <c r="C6" s="13">
        <v>0</v>
      </c>
      <c r="D6" s="94" t="s">
        <v>18</v>
      </c>
      <c r="E6" s="91">
        <v>14</v>
      </c>
      <c r="F6" s="95">
        <v>36779</v>
      </c>
      <c r="G6" s="96" t="s">
        <v>17</v>
      </c>
      <c r="H6" s="4" t="str">
        <f>IFERROR(VLOOKUP(ROWS($H$3:H6),$C$3:$D$125,2,0),"")</f>
        <v/>
      </c>
    </row>
    <row r="7" spans="1:14" ht="14.25" customHeight="1">
      <c r="A7" s="102" t="s">
        <v>11</v>
      </c>
      <c r="B7" s="13" t="s">
        <v>19</v>
      </c>
      <c r="C7" s="13">
        <v>0</v>
      </c>
      <c r="D7" s="14" t="s">
        <v>20</v>
      </c>
      <c r="E7" s="140">
        <v>12</v>
      </c>
      <c r="F7" s="15">
        <v>36779</v>
      </c>
      <c r="G7" s="16" t="s">
        <v>204</v>
      </c>
      <c r="H7" s="4" t="str">
        <f>IFERROR(VLOOKUP(ROWS($H$3:H7),$C$3:$D$125,2,0),"")</f>
        <v/>
      </c>
    </row>
    <row r="8" spans="1:14" s="97" customFormat="1" ht="14.25" customHeight="1">
      <c r="A8" s="92" t="s">
        <v>11</v>
      </c>
      <c r="B8" s="93" t="s">
        <v>19</v>
      </c>
      <c r="C8" s="13">
        <v>0</v>
      </c>
      <c r="D8" s="94" t="s">
        <v>21</v>
      </c>
      <c r="E8" s="114">
        <v>8</v>
      </c>
      <c r="F8" s="95">
        <v>36779</v>
      </c>
      <c r="G8" s="96" t="s">
        <v>17</v>
      </c>
      <c r="H8" s="4" t="str">
        <f>IFERROR(VLOOKUP(ROWS($H$3:H8),$C$3:$D$125,2,0),"")</f>
        <v/>
      </c>
    </row>
    <row r="9" spans="1:14" s="101" customFormat="1" ht="14.25" customHeight="1">
      <c r="A9" s="98" t="s">
        <v>11</v>
      </c>
      <c r="B9" s="108" t="s">
        <v>22</v>
      </c>
      <c r="C9" s="108"/>
      <c r="D9" s="109" t="s">
        <v>225</v>
      </c>
      <c r="E9" s="58">
        <v>30</v>
      </c>
      <c r="F9" s="99">
        <v>36779</v>
      </c>
      <c r="G9" s="113" t="s">
        <v>224</v>
      </c>
      <c r="H9" s="134"/>
    </row>
    <row r="10" spans="1:14" s="97" customFormat="1" ht="48.2" customHeight="1">
      <c r="A10" s="92" t="s">
        <v>11</v>
      </c>
      <c r="B10" s="93" t="s">
        <v>22</v>
      </c>
      <c r="C10" s="13">
        <v>0</v>
      </c>
      <c r="D10" s="94" t="s">
        <v>23</v>
      </c>
      <c r="E10" s="91">
        <v>30</v>
      </c>
      <c r="F10" s="95">
        <v>36779</v>
      </c>
      <c r="G10" s="96" t="s">
        <v>24</v>
      </c>
      <c r="H10" s="4" t="str">
        <f>IFERROR(VLOOKUP(ROWS($H$3:H10),$C$3:$D$125,2,0),"")</f>
        <v/>
      </c>
    </row>
    <row r="11" spans="1:14" s="97" customFormat="1" ht="14.25" customHeight="1">
      <c r="A11" s="92" t="s">
        <v>11</v>
      </c>
      <c r="B11" s="93" t="s">
        <v>25</v>
      </c>
      <c r="C11" s="13">
        <v>0</v>
      </c>
      <c r="D11" s="94" t="s">
        <v>26</v>
      </c>
      <c r="E11" s="114">
        <v>25</v>
      </c>
      <c r="F11" s="95">
        <v>36779</v>
      </c>
      <c r="G11" s="96" t="s">
        <v>27</v>
      </c>
      <c r="H11" s="4" t="str">
        <f>IFERROR(VLOOKUP(ROWS($H$3:H11),$C$3:$D$125,2,0),"")</f>
        <v/>
      </c>
    </row>
    <row r="12" spans="1:14" ht="14.25" customHeight="1">
      <c r="A12" s="18" t="s">
        <v>11</v>
      </c>
      <c r="B12" s="19" t="s">
        <v>15</v>
      </c>
      <c r="C12" s="19">
        <v>1</v>
      </c>
      <c r="D12" s="20" t="s">
        <v>28</v>
      </c>
      <c r="E12" s="137">
        <v>25</v>
      </c>
      <c r="F12" s="19">
        <v>40885</v>
      </c>
      <c r="G12" s="21" t="s">
        <v>29</v>
      </c>
      <c r="H12" s="4" t="str">
        <f>IFERROR(VLOOKUP(ROWS($H$3:H12),$C$3:$D$125,2,0),"")</f>
        <v/>
      </c>
    </row>
    <row r="13" spans="1:14" ht="14.25" customHeight="1">
      <c r="A13" s="18" t="s">
        <v>11</v>
      </c>
      <c r="B13" s="19" t="s">
        <v>15</v>
      </c>
      <c r="C13" s="19">
        <v>0</v>
      </c>
      <c r="D13" s="20" t="s">
        <v>30</v>
      </c>
      <c r="E13" s="77" t="s">
        <v>9</v>
      </c>
      <c r="F13" s="19">
        <v>40885</v>
      </c>
      <c r="G13" s="21" t="s">
        <v>31</v>
      </c>
      <c r="H13" s="4" t="str">
        <f>IFERROR(VLOOKUP(ROWS($H$3:H13),$C$3:$D$125,2,0),"")</f>
        <v/>
      </c>
    </row>
    <row r="14" spans="1:14" s="97" customFormat="1" ht="14.25" customHeight="1">
      <c r="A14" s="92" t="s">
        <v>11</v>
      </c>
      <c r="B14" s="93" t="s">
        <v>32</v>
      </c>
      <c r="C14" s="13">
        <v>0</v>
      </c>
      <c r="D14" s="94" t="s">
        <v>33</v>
      </c>
      <c r="E14" s="114">
        <v>15</v>
      </c>
      <c r="F14" s="95">
        <v>36779</v>
      </c>
      <c r="G14" s="96" t="s">
        <v>17</v>
      </c>
      <c r="H14" s="4" t="str">
        <f>IFERROR(VLOOKUP(ROWS($H$3:H14),$C$3:$D$125,2,0),"")</f>
        <v/>
      </c>
    </row>
    <row r="15" spans="1:14" s="97" customFormat="1" ht="14.25" customHeight="1">
      <c r="A15" s="92" t="s">
        <v>11</v>
      </c>
      <c r="B15" s="93" t="s">
        <v>32</v>
      </c>
      <c r="C15" s="13">
        <v>0</v>
      </c>
      <c r="D15" s="94" t="s">
        <v>34</v>
      </c>
      <c r="E15" s="114">
        <v>5</v>
      </c>
      <c r="F15" s="95">
        <v>36779</v>
      </c>
      <c r="G15" s="96" t="s">
        <v>17</v>
      </c>
      <c r="H15" s="4" t="str">
        <f>IFERROR(VLOOKUP(ROWS($H$3:H15),$C$3:$D$125,2,0),"")</f>
        <v/>
      </c>
    </row>
    <row r="16" spans="1:14" ht="14.25" customHeight="1">
      <c r="A16" s="12" t="s">
        <v>11</v>
      </c>
      <c r="B16" s="13" t="s">
        <v>25</v>
      </c>
      <c r="C16" s="13">
        <v>0</v>
      </c>
      <c r="D16" s="14" t="s">
        <v>35</v>
      </c>
      <c r="E16" s="135">
        <v>15</v>
      </c>
      <c r="F16" s="15" t="s">
        <v>214</v>
      </c>
      <c r="G16" s="16" t="s">
        <v>204</v>
      </c>
      <c r="H16" s="4" t="str">
        <f>IFERROR(VLOOKUP(ROWS($H$3:H16),$C$3:$D$125,2,0),"")</f>
        <v/>
      </c>
    </row>
    <row r="17" spans="1:8" s="97" customFormat="1" ht="14.25" customHeight="1">
      <c r="A17" s="92" t="s">
        <v>11</v>
      </c>
      <c r="B17" s="93" t="s">
        <v>15</v>
      </c>
      <c r="C17" s="13">
        <v>0</v>
      </c>
      <c r="D17" s="94" t="s">
        <v>36</v>
      </c>
      <c r="E17" s="114">
        <v>15</v>
      </c>
      <c r="F17" s="95">
        <v>36779</v>
      </c>
      <c r="G17" s="96" t="s">
        <v>17</v>
      </c>
      <c r="H17" s="4" t="str">
        <f>IFERROR(VLOOKUP(ROWS($H$3:H17),$C$3:$D$125,2,0),"")</f>
        <v/>
      </c>
    </row>
    <row r="18" spans="1:8" s="97" customFormat="1" ht="14.25" customHeight="1">
      <c r="A18" s="92" t="s">
        <v>11</v>
      </c>
      <c r="B18" s="93" t="s">
        <v>19</v>
      </c>
      <c r="C18" s="13">
        <v>0</v>
      </c>
      <c r="D18" s="94" t="s">
        <v>37</v>
      </c>
      <c r="E18" s="114">
        <v>4</v>
      </c>
      <c r="F18" s="95">
        <v>36779</v>
      </c>
      <c r="G18" s="96" t="s">
        <v>17</v>
      </c>
      <c r="H18" s="4" t="str">
        <f>IFERROR(VLOOKUP(ROWS($H$3:H18),$C$3:$D$125,2,0),"")</f>
        <v/>
      </c>
    </row>
    <row r="19" spans="1:8" s="97" customFormat="1" ht="14.25" customHeight="1">
      <c r="A19" s="92" t="s">
        <v>11</v>
      </c>
      <c r="B19" s="93" t="s">
        <v>15</v>
      </c>
      <c r="C19" s="13">
        <v>0</v>
      </c>
      <c r="D19" s="94" t="s">
        <v>38</v>
      </c>
      <c r="E19" s="91">
        <v>20</v>
      </c>
      <c r="F19" s="95">
        <v>36779</v>
      </c>
      <c r="G19" s="96" t="s">
        <v>39</v>
      </c>
      <c r="H19" s="4" t="str">
        <f>IFERROR(VLOOKUP(ROWS($H$3:H19),$C$3:$D$125,2,0),"")</f>
        <v/>
      </c>
    </row>
    <row r="20" spans="1:8" s="97" customFormat="1" ht="14.25" customHeight="1">
      <c r="A20" s="92" t="s">
        <v>11</v>
      </c>
      <c r="B20" s="93" t="s">
        <v>15</v>
      </c>
      <c r="C20" s="13">
        <v>0</v>
      </c>
      <c r="D20" s="94" t="s">
        <v>40</v>
      </c>
      <c r="E20" s="91">
        <v>15</v>
      </c>
      <c r="F20" s="95">
        <v>36779</v>
      </c>
      <c r="G20" s="96" t="s">
        <v>39</v>
      </c>
      <c r="H20" s="4" t="str">
        <f>IFERROR(VLOOKUP(ROWS($H$3:H20),$C$3:$D$125,2,0),"")</f>
        <v/>
      </c>
    </row>
    <row r="21" spans="1:8" s="101" customFormat="1" ht="14.25" customHeight="1">
      <c r="A21" s="98" t="s">
        <v>11</v>
      </c>
      <c r="B21" s="108" t="s">
        <v>15</v>
      </c>
      <c r="C21" s="13"/>
      <c r="D21" s="109" t="s">
        <v>226</v>
      </c>
      <c r="E21" s="72">
        <v>15</v>
      </c>
      <c r="F21" s="99">
        <v>36779</v>
      </c>
      <c r="G21" s="113" t="s">
        <v>227</v>
      </c>
      <c r="H21" s="4"/>
    </row>
    <row r="22" spans="1:8" s="101" customFormat="1" ht="14.25" customHeight="1">
      <c r="A22" s="98" t="s">
        <v>11</v>
      </c>
      <c r="B22" s="108" t="s">
        <v>15</v>
      </c>
      <c r="C22" s="13"/>
      <c r="D22" s="109" t="s">
        <v>228</v>
      </c>
      <c r="E22" s="72">
        <v>11</v>
      </c>
      <c r="F22" s="99">
        <v>36779</v>
      </c>
      <c r="G22" s="113" t="s">
        <v>229</v>
      </c>
      <c r="H22" s="4"/>
    </row>
    <row r="23" spans="1:8" s="97" customFormat="1" ht="14.25" customHeight="1">
      <c r="A23" s="92" t="s">
        <v>11</v>
      </c>
      <c r="B23" s="93" t="s">
        <v>15</v>
      </c>
      <c r="C23" s="13">
        <v>0</v>
      </c>
      <c r="D23" s="94" t="s">
        <v>41</v>
      </c>
      <c r="E23" s="114">
        <v>10</v>
      </c>
      <c r="F23" s="95">
        <v>36779</v>
      </c>
      <c r="G23" s="96" t="s">
        <v>17</v>
      </c>
      <c r="H23" s="4" t="str">
        <f>IFERROR(VLOOKUP(ROWS($H$3:H23),$C$3:$D$125,2,0),"")</f>
        <v/>
      </c>
    </row>
    <row r="24" spans="1:8" s="112" customFormat="1" ht="14.25" customHeight="1">
      <c r="A24" s="50" t="s">
        <v>11</v>
      </c>
      <c r="B24" s="59" t="s">
        <v>19</v>
      </c>
      <c r="C24" s="59">
        <v>0</v>
      </c>
      <c r="D24" s="60" t="s">
        <v>43</v>
      </c>
      <c r="E24" s="56">
        <v>10</v>
      </c>
      <c r="F24" s="59">
        <v>40669</v>
      </c>
      <c r="G24" s="61" t="s">
        <v>44</v>
      </c>
      <c r="H24" s="90" t="str">
        <f>IFERROR(VLOOKUP(ROWS($H$3:H24),$C$3:$D$125,2,0),"")</f>
        <v/>
      </c>
    </row>
    <row r="25" spans="1:8" s="112" customFormat="1" ht="14.25" customHeight="1">
      <c r="A25" s="50" t="s">
        <v>11</v>
      </c>
      <c r="B25" s="59" t="s">
        <v>19</v>
      </c>
      <c r="C25" s="59">
        <v>0</v>
      </c>
      <c r="D25" s="60" t="s">
        <v>45</v>
      </c>
      <c r="E25" s="56">
        <v>15</v>
      </c>
      <c r="F25" s="59">
        <v>40669</v>
      </c>
      <c r="G25" s="61" t="s">
        <v>220</v>
      </c>
      <c r="H25" s="90" t="str">
        <f>IFERROR(VLOOKUP(ROWS($H$3:H25),$C$3:$D$125,2,0),"")</f>
        <v/>
      </c>
    </row>
    <row r="26" spans="1:8" s="101" customFormat="1" ht="14.25" customHeight="1">
      <c r="A26" s="98" t="s">
        <v>11</v>
      </c>
      <c r="B26" s="108" t="s">
        <v>19</v>
      </c>
      <c r="C26" s="19"/>
      <c r="D26" s="109" t="s">
        <v>222</v>
      </c>
      <c r="E26" s="72">
        <v>12</v>
      </c>
      <c r="F26" s="99" t="s">
        <v>218</v>
      </c>
      <c r="G26" s="113" t="s">
        <v>204</v>
      </c>
      <c r="H26" s="4"/>
    </row>
    <row r="27" spans="1:8" ht="14.25" customHeight="1">
      <c r="A27" s="12" t="s">
        <v>11</v>
      </c>
      <c r="B27" s="13" t="s">
        <v>19</v>
      </c>
      <c r="C27" s="13">
        <v>0</v>
      </c>
      <c r="D27" s="14" t="s">
        <v>46</v>
      </c>
      <c r="E27" s="140">
        <v>12</v>
      </c>
      <c r="F27" s="15">
        <v>36779</v>
      </c>
      <c r="G27" s="16" t="s">
        <v>17</v>
      </c>
      <c r="H27" s="4" t="str">
        <f>IFERROR(VLOOKUP(ROWS($H$3:H27),$C$3:$D$125,2,0),"")</f>
        <v/>
      </c>
    </row>
    <row r="28" spans="1:8" ht="24" customHeight="1">
      <c r="A28" s="12" t="s">
        <v>11</v>
      </c>
      <c r="B28" s="19" t="s">
        <v>42</v>
      </c>
      <c r="C28" s="19">
        <v>0</v>
      </c>
      <c r="D28" s="20" t="s">
        <v>47</v>
      </c>
      <c r="E28" s="103">
        <v>11</v>
      </c>
      <c r="F28" s="19">
        <v>40669</v>
      </c>
      <c r="G28" s="21" t="s">
        <v>48</v>
      </c>
      <c r="H28" s="4" t="str">
        <f>IFERROR(VLOOKUP(ROWS($H$3:H28),$C$3:$D$125,2,0),"")</f>
        <v/>
      </c>
    </row>
    <row r="29" spans="1:8" ht="14.25" customHeight="1">
      <c r="A29" s="12" t="s">
        <v>11</v>
      </c>
      <c r="B29" s="13" t="s">
        <v>19</v>
      </c>
      <c r="C29" s="13">
        <v>0</v>
      </c>
      <c r="D29" s="14" t="s">
        <v>49</v>
      </c>
      <c r="E29" s="140">
        <v>16</v>
      </c>
      <c r="F29" s="15">
        <v>36779</v>
      </c>
      <c r="G29" s="16" t="s">
        <v>204</v>
      </c>
      <c r="H29" s="4" t="str">
        <f>IFERROR(VLOOKUP(ROWS($H$3:H29),$C$3:$D$125,2,0),"")</f>
        <v/>
      </c>
    </row>
    <row r="30" spans="1:8" s="97" customFormat="1" ht="14.25" customHeight="1">
      <c r="A30" s="110" t="s">
        <v>11</v>
      </c>
      <c r="B30" s="104" t="s">
        <v>15</v>
      </c>
      <c r="C30" s="19">
        <v>0</v>
      </c>
      <c r="D30" s="105" t="s">
        <v>50</v>
      </c>
      <c r="E30" s="136">
        <v>10</v>
      </c>
      <c r="F30" s="104">
        <v>36779</v>
      </c>
      <c r="G30" s="107" t="s">
        <v>17</v>
      </c>
      <c r="H30" s="4" t="str">
        <f>IFERROR(VLOOKUP(ROWS($H$3:H30),$C$3:$D$125,2,0),"")</f>
        <v/>
      </c>
    </row>
    <row r="31" spans="1:8" s="97" customFormat="1" ht="14.25" customHeight="1">
      <c r="A31" s="92" t="s">
        <v>11</v>
      </c>
      <c r="B31" s="93" t="s">
        <v>32</v>
      </c>
      <c r="C31" s="13">
        <v>0</v>
      </c>
      <c r="D31" s="94" t="s">
        <v>51</v>
      </c>
      <c r="E31" s="91">
        <v>10</v>
      </c>
      <c r="F31" s="95">
        <v>36779</v>
      </c>
      <c r="G31" s="96" t="s">
        <v>17</v>
      </c>
      <c r="H31" s="4" t="str">
        <f>IFERROR(VLOOKUP(ROWS($H$3:H31),$C$3:$D$125,2,0),"")</f>
        <v/>
      </c>
    </row>
    <row r="32" spans="1:8" s="97" customFormat="1" ht="14.25" customHeight="1">
      <c r="A32" s="110" t="s">
        <v>11</v>
      </c>
      <c r="B32" s="104" t="s">
        <v>52</v>
      </c>
      <c r="C32" s="19">
        <v>0</v>
      </c>
      <c r="D32" s="105" t="s">
        <v>53</v>
      </c>
      <c r="E32" s="106">
        <v>10</v>
      </c>
      <c r="F32" s="111" t="s">
        <v>54</v>
      </c>
      <c r="G32" s="107" t="s">
        <v>55</v>
      </c>
      <c r="H32" s="4" t="str">
        <f>IFERROR(VLOOKUP(ROWS($H$3:H32),$C$3:$D$125,2,0),"")</f>
        <v/>
      </c>
    </row>
    <row r="33" spans="1:8" s="97" customFormat="1" ht="14.25" customHeight="1">
      <c r="A33" s="92" t="s">
        <v>11</v>
      </c>
      <c r="B33" s="93" t="s">
        <v>25</v>
      </c>
      <c r="C33" s="13">
        <v>0</v>
      </c>
      <c r="D33" s="94" t="s">
        <v>56</v>
      </c>
      <c r="E33" s="114">
        <v>25</v>
      </c>
      <c r="F33" s="95">
        <v>36779</v>
      </c>
      <c r="G33" s="96" t="s">
        <v>27</v>
      </c>
      <c r="H33" s="4" t="str">
        <f>IFERROR(VLOOKUP(ROWS($H$3:H33),$C$3:$D$125,2,0),"")</f>
        <v/>
      </c>
    </row>
    <row r="34" spans="1:8" ht="24" customHeight="1">
      <c r="A34" s="102" t="s">
        <v>11</v>
      </c>
      <c r="B34" s="13" t="s">
        <v>52</v>
      </c>
      <c r="C34" s="13">
        <v>0</v>
      </c>
      <c r="D34" s="14" t="s">
        <v>57</v>
      </c>
      <c r="E34" s="135">
        <v>1.5</v>
      </c>
      <c r="F34" s="15">
        <v>36779</v>
      </c>
      <c r="G34" s="16" t="s">
        <v>58</v>
      </c>
      <c r="H34" s="4" t="str">
        <f>IFERROR(VLOOKUP(ROWS($H$3:H34),$C$3:$D$125,2,0),"")</f>
        <v/>
      </c>
    </row>
    <row r="35" spans="1:8" s="97" customFormat="1" ht="14.25" customHeight="1">
      <c r="A35" s="92" t="s">
        <v>11</v>
      </c>
      <c r="B35" s="93" t="s">
        <v>32</v>
      </c>
      <c r="C35" s="13">
        <v>0</v>
      </c>
      <c r="D35" s="94" t="s">
        <v>59</v>
      </c>
      <c r="E35" s="91">
        <v>15</v>
      </c>
      <c r="F35" s="95">
        <v>36779</v>
      </c>
      <c r="G35" s="96" t="s">
        <v>17</v>
      </c>
      <c r="H35" s="4" t="str">
        <f>IFERROR(VLOOKUP(ROWS($H$3:H35),$C$3:$D$125,2,0),"")</f>
        <v/>
      </c>
    </row>
    <row r="36" spans="1:8" ht="14.25" customHeight="1">
      <c r="A36" s="18" t="s">
        <v>11</v>
      </c>
      <c r="B36" s="19" t="s">
        <v>15</v>
      </c>
      <c r="C36" s="19">
        <v>2</v>
      </c>
      <c r="D36" s="20" t="s">
        <v>60</v>
      </c>
      <c r="E36" s="137">
        <v>20</v>
      </c>
      <c r="F36" s="19">
        <v>36779</v>
      </c>
      <c r="G36" s="21" t="s">
        <v>204</v>
      </c>
      <c r="H36" s="4" t="str">
        <f>IFERROR(VLOOKUP(ROWS($H$3:H36),$C$3:$D$125,2,0),"")</f>
        <v/>
      </c>
    </row>
    <row r="37" spans="1:8" ht="24" customHeight="1">
      <c r="A37" s="12" t="s">
        <v>11</v>
      </c>
      <c r="B37" s="19" t="s">
        <v>42</v>
      </c>
      <c r="C37" s="19">
        <v>0</v>
      </c>
      <c r="D37" s="20" t="s">
        <v>61</v>
      </c>
      <c r="E37" s="103">
        <v>12</v>
      </c>
      <c r="F37" s="19">
        <v>40669</v>
      </c>
      <c r="G37" s="21" t="s">
        <v>215</v>
      </c>
      <c r="H37" s="4" t="str">
        <f>IFERROR(VLOOKUP(ROWS($H$3:H37),$C$3:$D$125,2,0),"")</f>
        <v/>
      </c>
    </row>
    <row r="38" spans="1:8" ht="24" customHeight="1">
      <c r="A38" s="12" t="s">
        <v>11</v>
      </c>
      <c r="B38" s="19" t="s">
        <v>42</v>
      </c>
      <c r="C38" s="19">
        <v>0</v>
      </c>
      <c r="D38" s="20" t="s">
        <v>63</v>
      </c>
      <c r="E38" s="103">
        <v>12</v>
      </c>
      <c r="F38" s="19">
        <v>40669</v>
      </c>
      <c r="G38" s="21" t="s">
        <v>216</v>
      </c>
      <c r="H38" s="4" t="str">
        <f>IFERROR(VLOOKUP(ROWS($H$3:H38),$C$3:$D$125,2,0),"")</f>
        <v/>
      </c>
    </row>
    <row r="39" spans="1:8" ht="14.25" customHeight="1">
      <c r="A39" s="12" t="s">
        <v>11</v>
      </c>
      <c r="B39" s="13" t="s">
        <v>42</v>
      </c>
      <c r="C39" s="13">
        <v>0</v>
      </c>
      <c r="D39" s="14" t="s">
        <v>64</v>
      </c>
      <c r="E39" s="135">
        <v>12</v>
      </c>
      <c r="F39" s="15">
        <v>36779</v>
      </c>
      <c r="G39" s="16" t="s">
        <v>65</v>
      </c>
      <c r="H39" s="4" t="str">
        <f>IFERROR(VLOOKUP(ROWS($H$3:H39),$C$3:$D$125,2,0),"")</f>
        <v/>
      </c>
    </row>
    <row r="40" spans="1:8" ht="14.25" customHeight="1">
      <c r="A40" s="12" t="s">
        <v>11</v>
      </c>
      <c r="B40" s="13" t="s">
        <v>42</v>
      </c>
      <c r="C40" s="13">
        <v>0</v>
      </c>
      <c r="D40" s="14" t="s">
        <v>66</v>
      </c>
      <c r="E40" s="135">
        <v>12</v>
      </c>
      <c r="F40" s="15">
        <v>36779</v>
      </c>
      <c r="G40" s="16" t="s">
        <v>217</v>
      </c>
      <c r="H40" s="4" t="str">
        <f>IFERROR(VLOOKUP(ROWS($H$3:H40),$C$3:$D$125,2,0),"")</f>
        <v/>
      </c>
    </row>
    <row r="41" spans="1:8" s="97" customFormat="1" ht="14.25" customHeight="1">
      <c r="A41" s="92" t="s">
        <v>11</v>
      </c>
      <c r="B41" s="93" t="s">
        <v>67</v>
      </c>
      <c r="C41" s="13">
        <v>0</v>
      </c>
      <c r="D41" s="94" t="s">
        <v>68</v>
      </c>
      <c r="E41" s="91">
        <v>10</v>
      </c>
      <c r="F41" s="95">
        <v>36779</v>
      </c>
      <c r="G41" s="96" t="s">
        <v>17</v>
      </c>
      <c r="H41" s="4" t="str">
        <f>IFERROR(VLOOKUP(ROWS($H$3:H41),$C$3:$D$125,2,0),"")</f>
        <v/>
      </c>
    </row>
    <row r="42" spans="1:8" s="112" customFormat="1" ht="14.25" customHeight="1">
      <c r="A42" s="50" t="s">
        <v>11</v>
      </c>
      <c r="B42" s="51" t="s">
        <v>42</v>
      </c>
      <c r="C42" s="13">
        <v>0</v>
      </c>
      <c r="D42" s="52" t="s">
        <v>69</v>
      </c>
      <c r="E42" s="53">
        <v>12</v>
      </c>
      <c r="F42" s="54">
        <v>36779</v>
      </c>
      <c r="G42" s="55" t="s">
        <v>217</v>
      </c>
      <c r="H42" s="4" t="str">
        <f>IFERROR(VLOOKUP(ROWS($H$3:H42),$C$3:$D$125,2,0),"")</f>
        <v/>
      </c>
    </row>
    <row r="43" spans="1:8" s="97" customFormat="1" ht="14.25" customHeight="1">
      <c r="A43" s="92" t="s">
        <v>11</v>
      </c>
      <c r="B43" s="93" t="s">
        <v>32</v>
      </c>
      <c r="C43" s="13">
        <v>0</v>
      </c>
      <c r="D43" s="94" t="s">
        <v>70</v>
      </c>
      <c r="E43" s="91">
        <v>15</v>
      </c>
      <c r="F43" s="95">
        <v>36779</v>
      </c>
      <c r="G43" s="96" t="s">
        <v>17</v>
      </c>
      <c r="H43" s="4" t="str">
        <f>IFERROR(VLOOKUP(ROWS($H$3:H43),$C$3:$D$125,2,0),"")</f>
        <v/>
      </c>
    </row>
    <row r="44" spans="1:8" ht="24" customHeight="1">
      <c r="A44" s="102" t="s">
        <v>11</v>
      </c>
      <c r="B44" s="13" t="s">
        <v>52</v>
      </c>
      <c r="C44" s="13">
        <v>0</v>
      </c>
      <c r="D44" s="14" t="s">
        <v>71</v>
      </c>
      <c r="E44" s="135">
        <v>15.5</v>
      </c>
      <c r="F44" s="15">
        <v>36779</v>
      </c>
      <c r="G44" s="16" t="s">
        <v>72</v>
      </c>
      <c r="H44" s="4" t="str">
        <f>IFERROR(VLOOKUP(ROWS($H$3:H44),$C$3:$D$125,2,0),"")</f>
        <v/>
      </c>
    </row>
    <row r="45" spans="1:8" s="97" customFormat="1" ht="15" customHeight="1" thickBot="1">
      <c r="A45" s="115" t="s">
        <v>11</v>
      </c>
      <c r="B45" s="116" t="s">
        <v>25</v>
      </c>
      <c r="C45" s="23">
        <v>0</v>
      </c>
      <c r="D45" s="117" t="s">
        <v>73</v>
      </c>
      <c r="E45" s="118">
        <v>20</v>
      </c>
      <c r="F45" s="119">
        <v>36779</v>
      </c>
      <c r="G45" s="120" t="s">
        <v>17</v>
      </c>
      <c r="H45" s="4" t="str">
        <f>IFERROR(VLOOKUP(ROWS($H$3:H45),$C$3:$D$125,2,0),"")</f>
        <v/>
      </c>
    </row>
    <row r="46" spans="1:8" s="97" customFormat="1" ht="14.25" customHeight="1">
      <c r="A46" s="122" t="s">
        <v>11</v>
      </c>
      <c r="B46" s="123" t="s">
        <v>19</v>
      </c>
      <c r="C46" s="25">
        <v>0</v>
      </c>
      <c r="D46" s="124" t="s">
        <v>74</v>
      </c>
      <c r="E46" s="125">
        <v>10</v>
      </c>
      <c r="F46" s="126">
        <v>36779</v>
      </c>
      <c r="G46" s="127" t="s">
        <v>17</v>
      </c>
      <c r="H46" s="4" t="str">
        <f>IFERROR(VLOOKUP(ROWS($H$3:H46),$C$3:$D$125,2,0),"")</f>
        <v/>
      </c>
    </row>
    <row r="47" spans="1:8" s="97" customFormat="1" ht="14.25" customHeight="1">
      <c r="A47" s="92" t="s">
        <v>11</v>
      </c>
      <c r="B47" s="93" t="s">
        <v>32</v>
      </c>
      <c r="C47" s="13">
        <v>0</v>
      </c>
      <c r="D47" s="94" t="s">
        <v>75</v>
      </c>
      <c r="E47" s="114">
        <v>20</v>
      </c>
      <c r="F47" s="95">
        <v>36779</v>
      </c>
      <c r="G47" s="96" t="s">
        <v>76</v>
      </c>
      <c r="H47" s="4" t="str">
        <f>IFERROR(VLOOKUP(ROWS($H$3:H47),$C$3:$D$125,2,0),"")</f>
        <v/>
      </c>
    </row>
    <row r="48" spans="1:8" s="97" customFormat="1" ht="14.25" customHeight="1">
      <c r="A48" s="92" t="s">
        <v>11</v>
      </c>
      <c r="B48" s="93" t="s">
        <v>19</v>
      </c>
      <c r="C48" s="13">
        <v>0</v>
      </c>
      <c r="D48" s="94" t="s">
        <v>77</v>
      </c>
      <c r="E48" s="114">
        <v>11</v>
      </c>
      <c r="F48" s="95">
        <v>36779</v>
      </c>
      <c r="G48" s="96" t="s">
        <v>17</v>
      </c>
      <c r="H48" s="4" t="str">
        <f>IFERROR(VLOOKUP(ROWS($H$3:H48),$C$3:$D$125,2,0),"")</f>
        <v/>
      </c>
    </row>
    <row r="49" spans="1:8" ht="24" customHeight="1">
      <c r="A49" s="12" t="s">
        <v>11</v>
      </c>
      <c r="B49" s="13" t="s">
        <v>52</v>
      </c>
      <c r="C49" s="13">
        <v>0</v>
      </c>
      <c r="D49" s="14" t="s">
        <v>78</v>
      </c>
      <c r="E49" s="135">
        <v>9</v>
      </c>
      <c r="F49" s="26">
        <v>38023</v>
      </c>
      <c r="G49" s="16" t="s">
        <v>79</v>
      </c>
      <c r="H49" s="4" t="str">
        <f>IFERROR(VLOOKUP(ROWS($H$3:H49),$C$3:$D$125,2,0),"")</f>
        <v/>
      </c>
    </row>
    <row r="50" spans="1:8" ht="24" customHeight="1">
      <c r="A50" s="102" t="s">
        <v>11</v>
      </c>
      <c r="B50" s="13" t="s">
        <v>52</v>
      </c>
      <c r="C50" s="13">
        <v>0</v>
      </c>
      <c r="D50" s="14" t="s">
        <v>80</v>
      </c>
      <c r="E50" s="135">
        <v>4.5</v>
      </c>
      <c r="F50" s="15">
        <v>36779</v>
      </c>
      <c r="G50" s="16" t="s">
        <v>81</v>
      </c>
      <c r="H50" s="4" t="str">
        <f>IFERROR(VLOOKUP(ROWS($H$3:H50),$C$3:$D$125,2,0),"")</f>
        <v/>
      </c>
    </row>
    <row r="51" spans="1:8" ht="24" customHeight="1">
      <c r="A51" s="102" t="s">
        <v>11</v>
      </c>
      <c r="B51" s="13" t="s">
        <v>52</v>
      </c>
      <c r="C51" s="13">
        <v>0</v>
      </c>
      <c r="D51" s="14" t="s">
        <v>82</v>
      </c>
      <c r="E51" s="135">
        <v>2.5</v>
      </c>
      <c r="F51" s="15">
        <v>36779</v>
      </c>
      <c r="G51" s="16" t="s">
        <v>83</v>
      </c>
      <c r="H51" s="4" t="str">
        <f>IFERROR(VLOOKUP(ROWS($H$3:H51),$C$3:$D$125,2,0),"")</f>
        <v/>
      </c>
    </row>
    <row r="52" spans="1:8" ht="14.25" customHeight="1">
      <c r="A52" s="102" t="s">
        <v>11</v>
      </c>
      <c r="B52" s="13" t="s">
        <v>52</v>
      </c>
      <c r="C52" s="13">
        <v>0</v>
      </c>
      <c r="D52" s="14" t="s">
        <v>84</v>
      </c>
      <c r="E52" s="135">
        <v>8.5</v>
      </c>
      <c r="F52" s="26" t="s">
        <v>54</v>
      </c>
      <c r="G52" s="16" t="s">
        <v>85</v>
      </c>
      <c r="H52" s="4" t="str">
        <f>IFERROR(VLOOKUP(ROWS($H$3:H52),$C$3:$D$125,2,0),"")</f>
        <v/>
      </c>
    </row>
    <row r="53" spans="1:8" s="97" customFormat="1" ht="14.25" customHeight="1">
      <c r="A53" s="92" t="s">
        <v>11</v>
      </c>
      <c r="B53" s="93" t="s">
        <v>25</v>
      </c>
      <c r="C53" s="13">
        <v>0</v>
      </c>
      <c r="D53" s="94" t="s">
        <v>86</v>
      </c>
      <c r="E53" s="91">
        <v>6</v>
      </c>
      <c r="F53" s="95">
        <v>36779</v>
      </c>
      <c r="G53" s="96" t="s">
        <v>17</v>
      </c>
      <c r="H53" s="4" t="str">
        <f>IFERROR(VLOOKUP(ROWS($H$3:H53),$C$3:$D$125,2,0),"")</f>
        <v/>
      </c>
    </row>
    <row r="54" spans="1:8" ht="24" customHeight="1">
      <c r="A54" s="12" t="s">
        <v>11</v>
      </c>
      <c r="B54" s="13" t="s">
        <v>52</v>
      </c>
      <c r="C54" s="13">
        <v>0</v>
      </c>
      <c r="D54" s="14" t="s">
        <v>87</v>
      </c>
      <c r="E54" s="135">
        <v>15</v>
      </c>
      <c r="F54" s="15">
        <v>36779</v>
      </c>
      <c r="G54" s="16" t="s">
        <v>88</v>
      </c>
      <c r="H54" s="4" t="str">
        <f>IFERROR(VLOOKUP(ROWS($H$3:H54),$C$3:$D$125,2,0),"")</f>
        <v/>
      </c>
    </row>
    <row r="55" spans="1:8" s="97" customFormat="1" ht="14.25" customHeight="1">
      <c r="A55" s="92" t="s">
        <v>11</v>
      </c>
      <c r="B55" s="93" t="s">
        <v>32</v>
      </c>
      <c r="C55" s="13">
        <v>0</v>
      </c>
      <c r="D55" s="94" t="s">
        <v>89</v>
      </c>
      <c r="E55" s="91">
        <v>10</v>
      </c>
      <c r="F55" s="95">
        <v>36779</v>
      </c>
      <c r="G55" s="96" t="s">
        <v>17</v>
      </c>
      <c r="H55" s="4" t="str">
        <f>IFERROR(VLOOKUP(ROWS($H$3:H55),$C$3:$D$125,2,0),"")</f>
        <v/>
      </c>
    </row>
    <row r="56" spans="1:8" ht="24" customHeight="1">
      <c r="A56" s="12" t="s">
        <v>11</v>
      </c>
      <c r="B56" s="13" t="s">
        <v>52</v>
      </c>
      <c r="C56" s="13">
        <v>0</v>
      </c>
      <c r="D56" s="14" t="s">
        <v>90</v>
      </c>
      <c r="E56" s="135">
        <v>16</v>
      </c>
      <c r="F56" s="15">
        <v>36779</v>
      </c>
      <c r="G56" s="16" t="s">
        <v>91</v>
      </c>
      <c r="H56" s="4" t="str">
        <f>IFERROR(VLOOKUP(ROWS($H$3:H56),$C$3:$D$125,2,0),"")</f>
        <v/>
      </c>
    </row>
    <row r="57" spans="1:8" s="97" customFormat="1" ht="14.25" customHeight="1">
      <c r="A57" s="110" t="s">
        <v>11</v>
      </c>
      <c r="B57" s="104" t="s">
        <v>52</v>
      </c>
      <c r="C57" s="104">
        <v>0</v>
      </c>
      <c r="D57" s="105" t="s">
        <v>92</v>
      </c>
      <c r="E57" s="106">
        <v>10</v>
      </c>
      <c r="F57" s="111" t="s">
        <v>54</v>
      </c>
      <c r="G57" s="107" t="s">
        <v>93</v>
      </c>
      <c r="H57" s="128" t="str">
        <f>IFERROR(VLOOKUP(ROWS($H$3:H57),$C$3:$D$125,2,0),"")</f>
        <v/>
      </c>
    </row>
    <row r="58" spans="1:8" s="112" customFormat="1" ht="24" customHeight="1">
      <c r="A58" s="50" t="s">
        <v>11</v>
      </c>
      <c r="B58" s="59" t="s">
        <v>19</v>
      </c>
      <c r="C58" s="59">
        <v>0</v>
      </c>
      <c r="D58" s="60" t="s">
        <v>94</v>
      </c>
      <c r="E58" s="56">
        <v>5</v>
      </c>
      <c r="F58" s="59">
        <v>40669</v>
      </c>
      <c r="G58" s="61" t="s">
        <v>221</v>
      </c>
      <c r="H58" s="90" t="str">
        <f>IFERROR(VLOOKUP(ROWS($H$3:H58),$C$3:$D$125,2,0),"")</f>
        <v/>
      </c>
    </row>
    <row r="59" spans="1:8" ht="14.25" customHeight="1">
      <c r="A59" s="12" t="s">
        <v>11</v>
      </c>
      <c r="B59" s="13" t="s">
        <v>96</v>
      </c>
      <c r="C59" s="13">
        <v>0</v>
      </c>
      <c r="D59" s="14" t="s">
        <v>97</v>
      </c>
      <c r="E59" s="135">
        <v>10</v>
      </c>
      <c r="F59" s="15" t="s">
        <v>223</v>
      </c>
      <c r="G59" s="16" t="s">
        <v>27</v>
      </c>
      <c r="H59" s="4" t="str">
        <f>IFERROR(VLOOKUP(ROWS($H$3:H59),$C$3:$D$125,2,0),"")</f>
        <v/>
      </c>
    </row>
    <row r="60" spans="1:8" s="28" customFormat="1" ht="14.25" customHeight="1">
      <c r="A60" s="199" t="s">
        <v>11</v>
      </c>
      <c r="B60" s="149" t="s">
        <v>96</v>
      </c>
      <c r="C60" s="13">
        <v>0</v>
      </c>
      <c r="D60" s="150" t="s">
        <v>98</v>
      </c>
      <c r="E60" s="220">
        <v>10</v>
      </c>
      <c r="F60" s="15" t="s">
        <v>223</v>
      </c>
      <c r="G60" s="16" t="s">
        <v>27</v>
      </c>
      <c r="H60" s="27" t="str">
        <f>IFERROR(VLOOKUP(ROWS($H$3:H60),$C$3:$D$125,2,0),"")</f>
        <v/>
      </c>
    </row>
    <row r="61" spans="1:8" s="97" customFormat="1" ht="14.25" customHeight="1">
      <c r="A61" s="92" t="s">
        <v>11</v>
      </c>
      <c r="B61" s="93" t="s">
        <v>32</v>
      </c>
      <c r="C61" s="13">
        <v>0</v>
      </c>
      <c r="D61" s="94" t="s">
        <v>99</v>
      </c>
      <c r="E61" s="91">
        <v>15</v>
      </c>
      <c r="F61" s="95">
        <v>36779</v>
      </c>
      <c r="G61" s="96" t="s">
        <v>100</v>
      </c>
      <c r="H61" s="4" t="str">
        <f>IFERROR(VLOOKUP(ROWS($H$3:H61),$C$3:$D$125,2,0),"")</f>
        <v/>
      </c>
    </row>
    <row r="62" spans="1:8" s="97" customFormat="1" ht="14.25" customHeight="1">
      <c r="A62" s="92" t="s">
        <v>11</v>
      </c>
      <c r="B62" s="93" t="s">
        <v>101</v>
      </c>
      <c r="C62" s="13">
        <v>0</v>
      </c>
      <c r="D62" s="94" t="s">
        <v>102</v>
      </c>
      <c r="E62" s="91">
        <v>15</v>
      </c>
      <c r="F62" s="95">
        <v>36779</v>
      </c>
      <c r="G62" s="96" t="s">
        <v>17</v>
      </c>
      <c r="H62" s="4" t="str">
        <f>IFERROR(VLOOKUP(ROWS($H$3:H62),$C$3:$D$125,2,0),"")</f>
        <v/>
      </c>
    </row>
    <row r="63" spans="1:8" ht="24" customHeight="1">
      <c r="A63" s="12" t="s">
        <v>11</v>
      </c>
      <c r="B63" s="19" t="s">
        <v>42</v>
      </c>
      <c r="C63" s="19">
        <v>0</v>
      </c>
      <c r="D63" s="20" t="s">
        <v>103</v>
      </c>
      <c r="E63" s="103">
        <v>5</v>
      </c>
      <c r="F63" s="19" t="s">
        <v>218</v>
      </c>
      <c r="G63" s="21" t="s">
        <v>219</v>
      </c>
      <c r="H63" s="4" t="str">
        <f>IFERROR(VLOOKUP(ROWS($H$3:H63),$C$3:$D$125,2,0),"")</f>
        <v/>
      </c>
    </row>
    <row r="64" spans="1:8" ht="14.25" customHeight="1">
      <c r="A64" s="12" t="s">
        <v>11</v>
      </c>
      <c r="B64" s="13" t="s">
        <v>19</v>
      </c>
      <c r="C64" s="13">
        <v>0</v>
      </c>
      <c r="D64" s="14" t="s">
        <v>105</v>
      </c>
      <c r="E64" s="140">
        <v>12</v>
      </c>
      <c r="F64" s="15">
        <v>36779</v>
      </c>
      <c r="G64" s="16" t="s">
        <v>17</v>
      </c>
      <c r="H64" s="4" t="str">
        <f>IFERROR(VLOOKUP(ROWS($H$3:H64),$C$3:$D$125,2,0),"")</f>
        <v/>
      </c>
    </row>
    <row r="65" spans="1:8" ht="14.25" customHeight="1">
      <c r="A65" s="12" t="s">
        <v>11</v>
      </c>
      <c r="B65" s="13" t="s">
        <v>25</v>
      </c>
      <c r="C65" s="13">
        <v>0</v>
      </c>
      <c r="D65" s="14" t="s">
        <v>106</v>
      </c>
      <c r="E65" s="135">
        <v>10</v>
      </c>
      <c r="F65" s="15" t="s">
        <v>214</v>
      </c>
      <c r="G65" s="16" t="s">
        <v>204</v>
      </c>
      <c r="H65" s="4" t="str">
        <f>IFERROR(VLOOKUP(ROWS($H$3:H65),$C$3:$D$125,2,0),"")</f>
        <v/>
      </c>
    </row>
    <row r="66" spans="1:8" s="97" customFormat="1" ht="24" customHeight="1">
      <c r="A66" s="92" t="s">
        <v>11</v>
      </c>
      <c r="B66" s="93" t="s">
        <v>19</v>
      </c>
      <c r="C66" s="13">
        <v>0</v>
      </c>
      <c r="D66" s="94" t="s">
        <v>107</v>
      </c>
      <c r="E66" s="114">
        <v>12</v>
      </c>
      <c r="F66" s="95">
        <v>36779</v>
      </c>
      <c r="G66" s="96" t="s">
        <v>17</v>
      </c>
      <c r="H66" s="4" t="str">
        <f>IFERROR(VLOOKUP(ROWS($H$3:H66),$C$3:$D$125,2,0),"")</f>
        <v/>
      </c>
    </row>
    <row r="67" spans="1:8" s="97" customFormat="1" ht="14.25" customHeight="1">
      <c r="A67" s="92" t="s">
        <v>11</v>
      </c>
      <c r="B67" s="93" t="s">
        <v>67</v>
      </c>
      <c r="C67" s="13">
        <v>0</v>
      </c>
      <c r="D67" s="94" t="s">
        <v>108</v>
      </c>
      <c r="E67" s="91">
        <v>11</v>
      </c>
      <c r="F67" s="95">
        <v>36779</v>
      </c>
      <c r="G67" s="96" t="s">
        <v>109</v>
      </c>
      <c r="H67" s="4" t="str">
        <f>IFERROR(VLOOKUP(ROWS($H$3:H67),$C$3:$D$125,2,0),"")</f>
        <v/>
      </c>
    </row>
    <row r="68" spans="1:8" s="97" customFormat="1" ht="14.25" customHeight="1">
      <c r="A68" s="92" t="s">
        <v>11</v>
      </c>
      <c r="B68" s="93" t="s">
        <v>67</v>
      </c>
      <c r="C68" s="13">
        <v>0</v>
      </c>
      <c r="D68" s="94" t="s">
        <v>108</v>
      </c>
      <c r="E68" s="91">
        <v>11</v>
      </c>
      <c r="F68" s="95">
        <v>36779</v>
      </c>
      <c r="G68" s="96" t="s">
        <v>109</v>
      </c>
      <c r="H68" s="4" t="str">
        <f>IFERROR(VLOOKUP(ROWS($H$3:H68),$C$3:$D$125,2,0),"")</f>
        <v/>
      </c>
    </row>
    <row r="69" spans="1:8" s="97" customFormat="1" ht="14.25" customHeight="1">
      <c r="A69" s="92" t="s">
        <v>11</v>
      </c>
      <c r="B69" s="93" t="s">
        <v>67</v>
      </c>
      <c r="C69" s="13">
        <v>0</v>
      </c>
      <c r="D69" s="94" t="s">
        <v>110</v>
      </c>
      <c r="E69" s="91">
        <v>11</v>
      </c>
      <c r="F69" s="95">
        <v>36779</v>
      </c>
      <c r="G69" s="96" t="s">
        <v>111</v>
      </c>
      <c r="H69" s="4" t="str">
        <f>IFERROR(VLOOKUP(ROWS($H$3:H69),$C$3:$D$125,2,0),"")</f>
        <v/>
      </c>
    </row>
    <row r="70" spans="1:8" s="97" customFormat="1" ht="14.25" customHeight="1">
      <c r="A70" s="92" t="s">
        <v>11</v>
      </c>
      <c r="B70" s="93" t="s">
        <v>67</v>
      </c>
      <c r="C70" s="13">
        <v>0</v>
      </c>
      <c r="D70" s="94" t="s">
        <v>112</v>
      </c>
      <c r="E70" s="91">
        <v>11</v>
      </c>
      <c r="F70" s="95">
        <v>36779</v>
      </c>
      <c r="G70" s="96" t="s">
        <v>109</v>
      </c>
      <c r="H70" s="4" t="str">
        <f>IFERROR(VLOOKUP(ROWS($H$3:H70),$C$3:$D$125,2,0),"")</f>
        <v/>
      </c>
    </row>
    <row r="71" spans="1:8" s="97" customFormat="1" ht="14.25" customHeight="1">
      <c r="A71" s="92" t="s">
        <v>11</v>
      </c>
      <c r="B71" s="93" t="s">
        <v>67</v>
      </c>
      <c r="C71" s="13">
        <v>0</v>
      </c>
      <c r="D71" s="94" t="s">
        <v>113</v>
      </c>
      <c r="E71" s="91">
        <v>14</v>
      </c>
      <c r="F71" s="95">
        <v>36779</v>
      </c>
      <c r="G71" s="96" t="s">
        <v>109</v>
      </c>
      <c r="H71" s="4" t="str">
        <f>IFERROR(VLOOKUP(ROWS($H$3:H71),$C$3:$D$125,2,0),"")</f>
        <v/>
      </c>
    </row>
    <row r="72" spans="1:8" s="97" customFormat="1" ht="14.25" customHeight="1">
      <c r="A72" s="92" t="s">
        <v>11</v>
      </c>
      <c r="B72" s="93" t="s">
        <v>67</v>
      </c>
      <c r="C72" s="13">
        <v>0</v>
      </c>
      <c r="D72" s="94" t="s">
        <v>114</v>
      </c>
      <c r="E72" s="91">
        <v>4</v>
      </c>
      <c r="F72" s="95">
        <v>36779</v>
      </c>
      <c r="G72" s="96" t="s">
        <v>17</v>
      </c>
      <c r="H72" s="4" t="str">
        <f>IFERROR(VLOOKUP(ROWS($H$3:H72),$C$3:$D$125,2,0),"")</f>
        <v/>
      </c>
    </row>
    <row r="73" spans="1:8" s="97" customFormat="1" ht="14.25" customHeight="1">
      <c r="A73" s="92" t="s">
        <v>11</v>
      </c>
      <c r="B73" s="93" t="s">
        <v>67</v>
      </c>
      <c r="C73" s="13">
        <v>0</v>
      </c>
      <c r="D73" s="94" t="s">
        <v>115</v>
      </c>
      <c r="E73" s="91">
        <v>5</v>
      </c>
      <c r="F73" s="95">
        <v>36779</v>
      </c>
      <c r="G73" s="96" t="s">
        <v>17</v>
      </c>
      <c r="H73" s="4" t="str">
        <f>IFERROR(VLOOKUP(ROWS($H$3:H73),$C$3:$D$125,2,0),"")</f>
        <v/>
      </c>
    </row>
    <row r="74" spans="1:8" s="97" customFormat="1" ht="24" customHeight="1">
      <c r="A74" s="92" t="s">
        <v>11</v>
      </c>
      <c r="B74" s="121" t="s">
        <v>116</v>
      </c>
      <c r="C74" s="26">
        <v>0</v>
      </c>
      <c r="D74" s="94" t="s">
        <v>117</v>
      </c>
      <c r="E74" s="114">
        <v>10</v>
      </c>
      <c r="F74" s="95">
        <v>36779</v>
      </c>
      <c r="G74" s="96" t="s">
        <v>118</v>
      </c>
      <c r="H74" s="4" t="str">
        <f>IFERROR(VLOOKUP(ROWS($H$3:H74),$C$3:$D$125,2,0),"")</f>
        <v/>
      </c>
    </row>
    <row r="75" spans="1:8" ht="14.25" customHeight="1">
      <c r="A75" s="18" t="s">
        <v>11</v>
      </c>
      <c r="B75" s="19" t="s">
        <v>15</v>
      </c>
      <c r="C75" s="19">
        <v>0</v>
      </c>
      <c r="D75" s="20" t="s">
        <v>119</v>
      </c>
      <c r="E75" s="76" t="s">
        <v>9</v>
      </c>
      <c r="F75" s="19">
        <v>40083</v>
      </c>
      <c r="G75" s="21" t="s">
        <v>120</v>
      </c>
      <c r="H75" s="4" t="str">
        <f>IFERROR(VLOOKUP(ROWS($H$3:H75),$C$3:$D$125,2,0),"")</f>
        <v/>
      </c>
    </row>
    <row r="76" spans="1:8" s="97" customFormat="1" ht="14.25" customHeight="1">
      <c r="A76" s="92" t="s">
        <v>11</v>
      </c>
      <c r="B76" s="93" t="s">
        <v>32</v>
      </c>
      <c r="C76" s="13">
        <v>0</v>
      </c>
      <c r="D76" s="94" t="s">
        <v>121</v>
      </c>
      <c r="E76" s="114">
        <v>7</v>
      </c>
      <c r="F76" s="95">
        <v>36779</v>
      </c>
      <c r="G76" s="96" t="s">
        <v>17</v>
      </c>
      <c r="H76" s="4" t="str">
        <f>IFERROR(VLOOKUP(ROWS($H$3:H76),$C$3:$D$125,2,0),"")</f>
        <v/>
      </c>
    </row>
    <row r="77" spans="1:8" ht="14.25" customHeight="1">
      <c r="A77" s="12" t="s">
        <v>11</v>
      </c>
      <c r="B77" s="13" t="s">
        <v>19</v>
      </c>
      <c r="C77" s="13">
        <v>0</v>
      </c>
      <c r="D77" s="14" t="s">
        <v>122</v>
      </c>
      <c r="E77" s="140">
        <v>4</v>
      </c>
      <c r="F77" s="15">
        <v>36779</v>
      </c>
      <c r="G77" s="16" t="s">
        <v>204</v>
      </c>
      <c r="H77" s="4" t="str">
        <f>IFERROR(VLOOKUP(ROWS($H$3:H77),$C$3:$D$125,2,0),"")</f>
        <v/>
      </c>
    </row>
    <row r="78" spans="1:8" s="4" customFormat="1" ht="24" customHeight="1">
      <c r="A78" s="12" t="s">
        <v>11</v>
      </c>
      <c r="B78" s="13" t="s">
        <v>52</v>
      </c>
      <c r="C78" s="13">
        <v>0</v>
      </c>
      <c r="D78" s="14" t="s">
        <v>123</v>
      </c>
      <c r="E78" s="135">
        <v>15.5</v>
      </c>
      <c r="F78" s="15">
        <v>36779</v>
      </c>
      <c r="G78" s="16" t="s">
        <v>124</v>
      </c>
      <c r="H78" s="4" t="str">
        <f>IFERROR(VLOOKUP(ROWS($H$3:H78),$C$3:$D$125,2,0),"")</f>
        <v/>
      </c>
    </row>
    <row r="79" spans="1:8" s="4" customFormat="1" ht="24" customHeight="1">
      <c r="A79" s="12" t="s">
        <v>11</v>
      </c>
      <c r="B79" s="13" t="s">
        <v>52</v>
      </c>
      <c r="C79" s="13">
        <v>0</v>
      </c>
      <c r="D79" s="14" t="s">
        <v>125</v>
      </c>
      <c r="E79" s="135">
        <v>8.5</v>
      </c>
      <c r="F79" s="26">
        <v>39146</v>
      </c>
      <c r="G79" s="16" t="s">
        <v>126</v>
      </c>
      <c r="H79" s="4" t="str">
        <f>IFERROR(VLOOKUP(ROWS($H$3:H79),$C$3:$D$125,2,0),"")</f>
        <v/>
      </c>
    </row>
    <row r="80" spans="1:8" s="4" customFormat="1" ht="14.25" customHeight="1">
      <c r="A80" s="199" t="s">
        <v>11</v>
      </c>
      <c r="B80" s="149" t="s">
        <v>96</v>
      </c>
      <c r="C80" s="13">
        <v>0</v>
      </c>
      <c r="D80" s="150" t="s">
        <v>127</v>
      </c>
      <c r="E80" s="220">
        <v>10</v>
      </c>
      <c r="F80" s="15" t="s">
        <v>223</v>
      </c>
      <c r="G80" s="16" t="s">
        <v>27</v>
      </c>
      <c r="H80" s="4" t="str">
        <f>IFERROR(VLOOKUP(ROWS($H$3:H80),$C$3:$D$125,2,0),"")</f>
        <v/>
      </c>
    </row>
    <row r="81" spans="1:8" s="128" customFormat="1" ht="14.25" customHeight="1">
      <c r="A81" s="110" t="s">
        <v>11</v>
      </c>
      <c r="B81" s="104" t="s">
        <v>15</v>
      </c>
      <c r="C81" s="19">
        <v>0</v>
      </c>
      <c r="D81" s="105" t="s">
        <v>128</v>
      </c>
      <c r="E81" s="136">
        <v>15</v>
      </c>
      <c r="F81" s="104">
        <v>36779</v>
      </c>
      <c r="G81" s="107" t="s">
        <v>17</v>
      </c>
      <c r="H81" s="4" t="str">
        <f>IFERROR(VLOOKUP(ROWS($H$3:H81),$C$3:$D$125,2,0),"")</f>
        <v/>
      </c>
    </row>
    <row r="82" spans="1:8" s="90" customFormat="1" ht="14.25" customHeight="1">
      <c r="A82" s="50" t="s">
        <v>11</v>
      </c>
      <c r="B82" s="51" t="s">
        <v>15</v>
      </c>
      <c r="C82" s="13">
        <v>0</v>
      </c>
      <c r="D82" s="52" t="s">
        <v>129</v>
      </c>
      <c r="E82" s="53">
        <v>15</v>
      </c>
      <c r="F82" s="54">
        <v>36779</v>
      </c>
      <c r="G82" s="55" t="s">
        <v>204</v>
      </c>
      <c r="H82" s="4" t="str">
        <f>IFERROR(VLOOKUP(ROWS($H$3:H82),$C$3:$D$125,2,0),"")</f>
        <v/>
      </c>
    </row>
    <row r="83" spans="1:8" s="4" customFormat="1" ht="14.25" customHeight="1">
      <c r="A83" s="12" t="s">
        <v>11</v>
      </c>
      <c r="B83" s="13" t="s">
        <v>67</v>
      </c>
      <c r="C83" s="13">
        <v>0</v>
      </c>
      <c r="D83" s="14" t="s">
        <v>130</v>
      </c>
      <c r="E83" s="135">
        <v>5</v>
      </c>
      <c r="F83" s="15">
        <v>36779</v>
      </c>
      <c r="G83" s="16" t="s">
        <v>204</v>
      </c>
      <c r="H83" s="4" t="str">
        <f>IFERROR(VLOOKUP(ROWS($H$3:H83),$C$3:$D$125,2,0),"")</f>
        <v/>
      </c>
    </row>
    <row r="84" spans="1:8" s="128" customFormat="1" ht="14.25" customHeight="1">
      <c r="A84" s="110" t="s">
        <v>11</v>
      </c>
      <c r="B84" s="104" t="s">
        <v>15</v>
      </c>
      <c r="C84" s="19">
        <v>0</v>
      </c>
      <c r="D84" s="105" t="s">
        <v>131</v>
      </c>
      <c r="E84" s="136">
        <v>15</v>
      </c>
      <c r="F84" s="104">
        <v>36779</v>
      </c>
      <c r="G84" s="107" t="s">
        <v>17</v>
      </c>
      <c r="H84" s="4" t="str">
        <f>IFERROR(VLOOKUP(ROWS($H$3:H84),$C$3:$D$125,2,0),"")</f>
        <v/>
      </c>
    </row>
    <row r="85" spans="1:8" s="97" customFormat="1" ht="24">
      <c r="A85" s="92" t="s">
        <v>132</v>
      </c>
      <c r="B85" s="93" t="s">
        <v>15</v>
      </c>
      <c r="C85" s="13">
        <v>0</v>
      </c>
      <c r="D85" s="94" t="s">
        <v>133</v>
      </c>
      <c r="E85" s="91">
        <v>5</v>
      </c>
      <c r="F85" s="95">
        <v>36779</v>
      </c>
      <c r="G85" s="96" t="s">
        <v>134</v>
      </c>
      <c r="H85" s="4" t="str">
        <f>IFERROR(VLOOKUP(ROWS($H$3:H85),$C$3:$D$125,2,0),"")</f>
        <v/>
      </c>
    </row>
    <row r="86" spans="1:8" s="101" customFormat="1">
      <c r="A86" s="98" t="s">
        <v>132</v>
      </c>
      <c r="B86" s="108" t="s">
        <v>15</v>
      </c>
      <c r="C86" s="13"/>
      <c r="D86" s="109" t="s">
        <v>209</v>
      </c>
      <c r="E86" s="58">
        <v>19</v>
      </c>
      <c r="F86" s="99" t="s">
        <v>157</v>
      </c>
      <c r="G86" s="100" t="s">
        <v>206</v>
      </c>
      <c r="H86" s="4"/>
    </row>
    <row r="87" spans="1:8" s="101" customFormat="1">
      <c r="A87" s="98" t="s">
        <v>132</v>
      </c>
      <c r="B87" s="108" t="s">
        <v>15</v>
      </c>
      <c r="C87" s="13"/>
      <c r="D87" s="109" t="s">
        <v>211</v>
      </c>
      <c r="E87" s="58">
        <v>20</v>
      </c>
      <c r="F87" s="99" t="s">
        <v>157</v>
      </c>
      <c r="G87" s="100" t="s">
        <v>210</v>
      </c>
      <c r="H87" s="4"/>
    </row>
    <row r="88" spans="1:8">
      <c r="A88" s="12" t="s">
        <v>132</v>
      </c>
      <c r="B88" s="19" t="s">
        <v>25</v>
      </c>
      <c r="C88" s="19">
        <v>0</v>
      </c>
      <c r="D88" s="20" t="s">
        <v>135</v>
      </c>
      <c r="E88" s="103">
        <v>11</v>
      </c>
      <c r="F88" s="15">
        <v>36779</v>
      </c>
      <c r="G88" s="21" t="s">
        <v>17</v>
      </c>
      <c r="H88" s="4" t="str">
        <f>IFERROR(VLOOKUP(ROWS($H$3:H88),$C$3:$D$125,2,0),"")</f>
        <v/>
      </c>
    </row>
    <row r="89" spans="1:8">
      <c r="A89" s="12" t="s">
        <v>132</v>
      </c>
      <c r="B89" s="19" t="s">
        <v>25</v>
      </c>
      <c r="C89" s="19">
        <v>0</v>
      </c>
      <c r="D89" s="20" t="s">
        <v>136</v>
      </c>
      <c r="E89" s="103">
        <v>25</v>
      </c>
      <c r="F89" s="15">
        <v>36779</v>
      </c>
      <c r="G89" s="21" t="s">
        <v>27</v>
      </c>
      <c r="H89" s="4" t="str">
        <f>IFERROR(VLOOKUP(ROWS($H$3:H89),$C$3:$D$125,2,0),"")</f>
        <v/>
      </c>
    </row>
    <row r="90" spans="1:8" s="97" customFormat="1">
      <c r="A90" s="92" t="s">
        <v>132</v>
      </c>
      <c r="B90" s="93" t="s">
        <v>25</v>
      </c>
      <c r="C90" s="13">
        <v>0</v>
      </c>
      <c r="D90" s="94" t="s">
        <v>137</v>
      </c>
      <c r="E90" s="91">
        <v>15</v>
      </c>
      <c r="F90" s="95">
        <v>36779</v>
      </c>
      <c r="G90" s="96" t="s">
        <v>17</v>
      </c>
      <c r="H90" s="4" t="str">
        <f>IFERROR(VLOOKUP(ROWS($H$3:H90),$C$3:$D$125,2,0),"")</f>
        <v/>
      </c>
    </row>
    <row r="91" spans="1:8" s="112" customFormat="1">
      <c r="A91" s="73" t="s">
        <v>132</v>
      </c>
      <c r="B91" s="59" t="s">
        <v>15</v>
      </c>
      <c r="C91" s="59">
        <v>0</v>
      </c>
      <c r="D91" s="60" t="s">
        <v>138</v>
      </c>
      <c r="E91" s="56">
        <v>18</v>
      </c>
      <c r="F91" s="59">
        <v>36779</v>
      </c>
      <c r="G91" s="61" t="s">
        <v>17</v>
      </c>
      <c r="H91" s="90" t="str">
        <f>IFERROR(VLOOKUP(ROWS($H$3:H91),$C$3:$D$125,2,0),"")</f>
        <v/>
      </c>
    </row>
    <row r="92" spans="1:8" ht="24">
      <c r="A92" s="12" t="s">
        <v>132</v>
      </c>
      <c r="B92" s="19" t="s">
        <v>67</v>
      </c>
      <c r="C92" s="19">
        <v>0</v>
      </c>
      <c r="D92" s="20" t="s">
        <v>139</v>
      </c>
      <c r="E92" s="103">
        <v>10</v>
      </c>
      <c r="F92" s="15">
        <v>38025</v>
      </c>
      <c r="G92" s="16" t="s">
        <v>140</v>
      </c>
      <c r="H92" s="4" t="str">
        <f>IFERROR(VLOOKUP(ROWS($H$3:H92),$C$3:$D$125,2,0),"")</f>
        <v/>
      </c>
    </row>
    <row r="93" spans="1:8" s="112" customFormat="1">
      <c r="A93" s="50" t="s">
        <v>132</v>
      </c>
      <c r="B93" s="59" t="s">
        <v>67</v>
      </c>
      <c r="C93" s="59">
        <v>0</v>
      </c>
      <c r="D93" s="60" t="s">
        <v>141</v>
      </c>
      <c r="E93" s="56">
        <v>14</v>
      </c>
      <c r="F93" s="54">
        <v>36779</v>
      </c>
      <c r="G93" s="61" t="s">
        <v>201</v>
      </c>
      <c r="H93" s="90" t="str">
        <f>IFERROR(VLOOKUP(ROWS($H$3:H93),$C$3:$D$125,2,0),"")</f>
        <v/>
      </c>
    </row>
    <row r="94" spans="1:8" s="112" customFormat="1">
      <c r="A94" s="50" t="s">
        <v>132</v>
      </c>
      <c r="B94" s="59" t="s">
        <v>67</v>
      </c>
      <c r="C94" s="59">
        <v>0</v>
      </c>
      <c r="D94" s="60" t="s">
        <v>142</v>
      </c>
      <c r="E94" s="56">
        <v>15</v>
      </c>
      <c r="F94" s="54">
        <v>36779</v>
      </c>
      <c r="G94" s="61" t="s">
        <v>202</v>
      </c>
      <c r="H94" s="90" t="str">
        <f>IFERROR(VLOOKUP(ROWS($H$3:H94),$C$3:$D$125,2,0),"")</f>
        <v/>
      </c>
    </row>
    <row r="95" spans="1:8" s="97" customFormat="1">
      <c r="A95" s="92" t="s">
        <v>132</v>
      </c>
      <c r="B95" s="104" t="s">
        <v>67</v>
      </c>
      <c r="C95" s="19">
        <v>0</v>
      </c>
      <c r="D95" s="105" t="s">
        <v>143</v>
      </c>
      <c r="E95" s="106">
        <v>11</v>
      </c>
      <c r="F95" s="95">
        <v>36779</v>
      </c>
      <c r="G95" s="107" t="s">
        <v>109</v>
      </c>
      <c r="H95" s="4" t="str">
        <f>IFERROR(VLOOKUP(ROWS($H$3:H95),$C$3:$D$125,2,0),"")</f>
        <v/>
      </c>
    </row>
    <row r="96" spans="1:8">
      <c r="A96" s="102" t="s">
        <v>132</v>
      </c>
      <c r="B96" s="19" t="s">
        <v>116</v>
      </c>
      <c r="C96" s="19">
        <v>0</v>
      </c>
      <c r="D96" s="20" t="s">
        <v>144</v>
      </c>
      <c r="E96" s="103">
        <v>23</v>
      </c>
      <c r="F96" s="15">
        <v>36779</v>
      </c>
      <c r="G96" s="21" t="s">
        <v>145</v>
      </c>
      <c r="H96" s="4" t="str">
        <f>IFERROR(VLOOKUP(ROWS($H$3:H96),$C$3:$D$125,2,0),"")</f>
        <v/>
      </c>
    </row>
    <row r="97" spans="1:8" s="112" customFormat="1">
      <c r="A97" s="50" t="s">
        <v>132</v>
      </c>
      <c r="B97" s="59" t="s">
        <v>67</v>
      </c>
      <c r="C97" s="59">
        <v>0</v>
      </c>
      <c r="D97" s="60" t="s">
        <v>146</v>
      </c>
      <c r="E97" s="56">
        <v>17</v>
      </c>
      <c r="F97" s="54">
        <v>36779</v>
      </c>
      <c r="G97" s="61" t="s">
        <v>203</v>
      </c>
      <c r="H97" s="90" t="str">
        <f>IFERROR(VLOOKUP(ROWS($H$3:H97),$C$3:$D$125,2,0),"")</f>
        <v/>
      </c>
    </row>
    <row r="98" spans="1:8">
      <c r="A98" s="12" t="s">
        <v>132</v>
      </c>
      <c r="B98" s="19" t="s">
        <v>25</v>
      </c>
      <c r="C98" s="19">
        <v>0</v>
      </c>
      <c r="D98" s="20" t="s">
        <v>147</v>
      </c>
      <c r="E98" s="103">
        <v>25</v>
      </c>
      <c r="F98" s="15">
        <v>36779</v>
      </c>
      <c r="G98" s="21" t="s">
        <v>27</v>
      </c>
      <c r="H98" s="4" t="str">
        <f>IFERROR(VLOOKUP(ROWS($H$3:H98),$C$3:$D$125,2,0),"")</f>
        <v/>
      </c>
    </row>
    <row r="99" spans="1:8" s="97" customFormat="1">
      <c r="A99" s="92" t="s">
        <v>132</v>
      </c>
      <c r="B99" s="104" t="s">
        <v>15</v>
      </c>
      <c r="C99" s="19">
        <v>0</v>
      </c>
      <c r="D99" s="105" t="s">
        <v>148</v>
      </c>
      <c r="E99" s="106">
        <v>15</v>
      </c>
      <c r="F99" s="95">
        <v>36779</v>
      </c>
      <c r="G99" s="107" t="s">
        <v>17</v>
      </c>
      <c r="H99" s="4" t="str">
        <f>IFERROR(VLOOKUP(ROWS($H$3:H99),$C$3:$D$125,2,0),"")</f>
        <v/>
      </c>
    </row>
    <row r="100" spans="1:8">
      <c r="A100" s="12" t="s">
        <v>132</v>
      </c>
      <c r="B100" s="19" t="s">
        <v>32</v>
      </c>
      <c r="C100" s="19">
        <v>0</v>
      </c>
      <c r="D100" s="20" t="s">
        <v>149</v>
      </c>
      <c r="E100" s="103">
        <v>10</v>
      </c>
      <c r="F100" s="15">
        <v>36779</v>
      </c>
      <c r="G100" s="21" t="s">
        <v>204</v>
      </c>
      <c r="H100" s="4" t="str">
        <f>IFERROR(VLOOKUP(ROWS($H$3:H100),$C$3:$D$125,2,0),"")</f>
        <v/>
      </c>
    </row>
    <row r="101" spans="1:8">
      <c r="A101" s="12" t="s">
        <v>132</v>
      </c>
      <c r="B101" s="19" t="s">
        <v>25</v>
      </c>
      <c r="C101" s="19">
        <v>0</v>
      </c>
      <c r="D101" s="20" t="s">
        <v>150</v>
      </c>
      <c r="E101" s="103">
        <v>25</v>
      </c>
      <c r="F101" s="15">
        <v>36779</v>
      </c>
      <c r="G101" s="21" t="s">
        <v>27</v>
      </c>
      <c r="H101" s="4" t="str">
        <f>IFERROR(VLOOKUP(ROWS($H$3:H101),$C$3:$D$125,2,0),"")</f>
        <v/>
      </c>
    </row>
    <row r="102" spans="1:8" s="97" customFormat="1">
      <c r="A102" s="92" t="s">
        <v>132</v>
      </c>
      <c r="B102" s="93" t="s">
        <v>67</v>
      </c>
      <c r="C102" s="13">
        <v>0</v>
      </c>
      <c r="D102" s="94" t="s">
        <v>151</v>
      </c>
      <c r="E102" s="91">
        <v>4</v>
      </c>
      <c r="F102" s="95">
        <v>36779</v>
      </c>
      <c r="G102" s="96" t="s">
        <v>17</v>
      </c>
      <c r="H102" s="4" t="str">
        <f>IFERROR(VLOOKUP(ROWS($H$3:H102),$C$3:$D$125,2,0),"")</f>
        <v/>
      </c>
    </row>
    <row r="103" spans="1:8">
      <c r="A103" s="12" t="s">
        <v>132</v>
      </c>
      <c r="B103" s="19" t="s">
        <v>32</v>
      </c>
      <c r="C103" s="19">
        <v>0</v>
      </c>
      <c r="D103" s="20" t="s">
        <v>152</v>
      </c>
      <c r="E103" s="103">
        <v>13</v>
      </c>
      <c r="F103" s="15">
        <v>39796</v>
      </c>
      <c r="G103" s="16" t="s">
        <v>153</v>
      </c>
      <c r="H103" s="4" t="str">
        <f>IFERROR(VLOOKUP(ROWS($H$3:H103),$C$3:$D$125,2,0),"")</f>
        <v/>
      </c>
    </row>
    <row r="104" spans="1:8" s="97" customFormat="1">
      <c r="A104" s="92" t="s">
        <v>132</v>
      </c>
      <c r="B104" s="104" t="s">
        <v>15</v>
      </c>
      <c r="C104" s="19">
        <v>0</v>
      </c>
      <c r="D104" s="105" t="s">
        <v>154</v>
      </c>
      <c r="E104" s="106">
        <v>15</v>
      </c>
      <c r="F104" s="95">
        <v>36779</v>
      </c>
      <c r="G104" s="107" t="s">
        <v>17</v>
      </c>
      <c r="H104" s="4" t="str">
        <f>IFERROR(VLOOKUP(ROWS($H$3:H104),$C$3:$D$125,2,0),"")</f>
        <v/>
      </c>
    </row>
    <row r="105" spans="1:8" s="97" customFormat="1">
      <c r="A105" s="92" t="s">
        <v>132</v>
      </c>
      <c r="B105" s="104" t="s">
        <v>32</v>
      </c>
      <c r="C105" s="19">
        <v>0</v>
      </c>
      <c r="D105" s="105" t="s">
        <v>155</v>
      </c>
      <c r="E105" s="106">
        <v>13</v>
      </c>
      <c r="F105" s="95">
        <v>36779</v>
      </c>
      <c r="G105" s="107" t="s">
        <v>109</v>
      </c>
      <c r="H105" s="4" t="str">
        <f>IFERROR(VLOOKUP(ROWS($H$3:H105),$C$3:$D$125,2,0),"")</f>
        <v/>
      </c>
    </row>
    <row r="106" spans="1:8" s="32" customFormat="1">
      <c r="A106" s="12" t="s">
        <v>132</v>
      </c>
      <c r="B106" s="19" t="s">
        <v>32</v>
      </c>
      <c r="C106" s="19">
        <v>0</v>
      </c>
      <c r="D106" s="20" t="s">
        <v>156</v>
      </c>
      <c r="E106" s="103">
        <v>11</v>
      </c>
      <c r="F106" s="30" t="s">
        <v>157</v>
      </c>
      <c r="G106" s="21" t="s">
        <v>204</v>
      </c>
      <c r="H106" s="4" t="str">
        <f>IFERROR(VLOOKUP(ROWS($H$3:H106),$C$3:$D$125,2,0),"")</f>
        <v/>
      </c>
    </row>
    <row r="107" spans="1:8" s="142" customFormat="1">
      <c r="A107" s="50" t="s">
        <v>132</v>
      </c>
      <c r="B107" s="59" t="s">
        <v>15</v>
      </c>
      <c r="C107" s="59">
        <v>0</v>
      </c>
      <c r="D107" s="60" t="s">
        <v>159</v>
      </c>
      <c r="E107" s="56">
        <v>16</v>
      </c>
      <c r="F107" s="54">
        <v>36779</v>
      </c>
      <c r="H107" s="90" t="str">
        <f>IFERROR(VLOOKUP(ROWS($H$3:H107),$C$3:$D$125,2,0),"")</f>
        <v/>
      </c>
    </row>
    <row r="108" spans="1:8" s="112" customFormat="1">
      <c r="A108" s="50" t="s">
        <v>132</v>
      </c>
      <c r="B108" s="59" t="s">
        <v>15</v>
      </c>
      <c r="C108" s="59">
        <v>0</v>
      </c>
      <c r="D108" s="60" t="s">
        <v>160</v>
      </c>
      <c r="E108" s="56">
        <v>11</v>
      </c>
      <c r="F108" s="54">
        <v>36779</v>
      </c>
      <c r="G108" s="61" t="s">
        <v>207</v>
      </c>
      <c r="H108" s="90" t="str">
        <f>IFERROR(VLOOKUP(ROWS($H$3:H108),$C$3:$D$125,2,0),"")</f>
        <v/>
      </c>
    </row>
    <row r="109" spans="1:8" s="112" customFormat="1">
      <c r="A109" s="50" t="s">
        <v>132</v>
      </c>
      <c r="B109" s="59" t="s">
        <v>52</v>
      </c>
      <c r="C109" s="59">
        <v>0</v>
      </c>
      <c r="D109" s="60" t="s">
        <v>162</v>
      </c>
      <c r="E109" s="56">
        <v>7.7</v>
      </c>
      <c r="F109" s="59">
        <v>36779</v>
      </c>
      <c r="G109" s="61" t="s">
        <v>208</v>
      </c>
      <c r="H109" s="90" t="str">
        <f>IFERROR(VLOOKUP(ROWS($H$3:H109),$C$3:$D$125,2,0),"")</f>
        <v/>
      </c>
    </row>
    <row r="110" spans="1:8">
      <c r="A110" s="102" t="s">
        <v>132</v>
      </c>
      <c r="B110" s="19" t="s">
        <v>32</v>
      </c>
      <c r="C110" s="19">
        <v>0</v>
      </c>
      <c r="D110" s="20" t="s">
        <v>164</v>
      </c>
      <c r="E110" s="137">
        <v>20</v>
      </c>
      <c r="F110" s="15">
        <v>36779</v>
      </c>
      <c r="G110" s="21" t="s">
        <v>205</v>
      </c>
      <c r="H110" s="4" t="str">
        <f>IFERROR(VLOOKUP(ROWS($H$3:H110),$C$3:$D$125,2,0),"")</f>
        <v/>
      </c>
    </row>
    <row r="111" spans="1:8" s="97" customFormat="1">
      <c r="A111" s="92" t="s">
        <v>132</v>
      </c>
      <c r="B111" s="104" t="s">
        <v>52</v>
      </c>
      <c r="C111" s="19">
        <v>0</v>
      </c>
      <c r="D111" s="105" t="s">
        <v>165</v>
      </c>
      <c r="E111" s="106">
        <v>16</v>
      </c>
      <c r="F111" s="104">
        <v>36779</v>
      </c>
      <c r="G111" s="107" t="s">
        <v>17</v>
      </c>
      <c r="H111" s="4" t="str">
        <f>IFERROR(VLOOKUP(ROWS($H$3:H111),$C$3:$D$125,2,0),"")</f>
        <v/>
      </c>
    </row>
    <row r="112" spans="1:8" s="97" customFormat="1">
      <c r="A112" s="92" t="s">
        <v>132</v>
      </c>
      <c r="B112" s="93" t="s">
        <v>25</v>
      </c>
      <c r="C112" s="13">
        <v>0</v>
      </c>
      <c r="D112" s="94" t="s">
        <v>166</v>
      </c>
      <c r="E112" s="91">
        <v>6</v>
      </c>
      <c r="F112" s="95">
        <v>36779</v>
      </c>
      <c r="G112" s="96" t="s">
        <v>17</v>
      </c>
      <c r="H112" s="4" t="str">
        <f>IFERROR(VLOOKUP(ROWS($H$3:H112),$C$3:$D$125,2,0),"")</f>
        <v/>
      </c>
    </row>
    <row r="113" spans="1:8">
      <c r="A113" s="12" t="s">
        <v>132</v>
      </c>
      <c r="B113" s="19" t="s">
        <v>32</v>
      </c>
      <c r="C113" s="19">
        <v>0</v>
      </c>
      <c r="D113" s="20" t="s">
        <v>167</v>
      </c>
      <c r="E113" s="103">
        <v>10</v>
      </c>
      <c r="F113" s="15">
        <v>36779</v>
      </c>
      <c r="G113" s="21" t="s">
        <v>204</v>
      </c>
      <c r="H113" s="4" t="str">
        <f>IFERROR(VLOOKUP(ROWS($H$3:H113),$C$3:$D$125,2,0),"")</f>
        <v/>
      </c>
    </row>
    <row r="114" spans="1:8" s="97" customFormat="1">
      <c r="A114" s="92" t="s">
        <v>132</v>
      </c>
      <c r="B114" s="104" t="s">
        <v>52</v>
      </c>
      <c r="C114" s="19">
        <v>0</v>
      </c>
      <c r="D114" s="105" t="s">
        <v>168</v>
      </c>
      <c r="E114" s="106">
        <v>12</v>
      </c>
      <c r="F114" s="104">
        <v>36779</v>
      </c>
      <c r="G114" s="107" t="s">
        <v>169</v>
      </c>
      <c r="H114" s="4" t="str">
        <f>IFERROR(VLOOKUP(ROWS($H$3:H114),$C$3:$D$125,2,0),"")</f>
        <v/>
      </c>
    </row>
    <row r="115" spans="1:8" s="97" customFormat="1">
      <c r="A115" s="92" t="s">
        <v>132</v>
      </c>
      <c r="B115" s="104" t="s">
        <v>52</v>
      </c>
      <c r="C115" s="19">
        <v>0</v>
      </c>
      <c r="D115" s="105" t="s">
        <v>170</v>
      </c>
      <c r="E115" s="106">
        <v>7.1</v>
      </c>
      <c r="F115" s="104">
        <v>36779</v>
      </c>
      <c r="G115" s="107" t="s">
        <v>163</v>
      </c>
      <c r="H115" s="4" t="str">
        <f>IFERROR(VLOOKUP(ROWS($H$3:H115),$C$3:$D$125,2,0),"")</f>
        <v/>
      </c>
    </row>
    <row r="116" spans="1:8">
      <c r="A116" s="12" t="s">
        <v>132</v>
      </c>
      <c r="B116" s="19" t="s">
        <v>22</v>
      </c>
      <c r="C116" s="19">
        <v>0</v>
      </c>
      <c r="D116" s="20" t="s">
        <v>171</v>
      </c>
      <c r="E116" s="103">
        <v>30</v>
      </c>
      <c r="F116" s="15">
        <v>36779</v>
      </c>
      <c r="G116" s="21" t="s">
        <v>172</v>
      </c>
      <c r="H116" s="4" t="str">
        <f>IFERROR(VLOOKUP(ROWS($H$3:H116),$C$3:$D$125,2,0),"")</f>
        <v/>
      </c>
    </row>
    <row r="117" spans="1:8" s="101" customFormat="1">
      <c r="A117" s="98" t="s">
        <v>132</v>
      </c>
      <c r="B117" s="138" t="s">
        <v>12</v>
      </c>
      <c r="C117" s="138"/>
      <c r="D117" s="139" t="s">
        <v>212</v>
      </c>
      <c r="E117" s="57">
        <v>1</v>
      </c>
      <c r="F117" s="99" t="s">
        <v>157</v>
      </c>
      <c r="G117" s="100" t="s">
        <v>157</v>
      </c>
      <c r="H117" s="134"/>
    </row>
    <row r="118" spans="1:8" s="101" customFormat="1">
      <c r="A118" s="98" t="s">
        <v>132</v>
      </c>
      <c r="B118" s="138" t="s">
        <v>12</v>
      </c>
      <c r="C118" s="138">
        <v>0</v>
      </c>
      <c r="D118" s="139" t="s">
        <v>213</v>
      </c>
      <c r="E118" s="57">
        <v>1</v>
      </c>
      <c r="F118" s="99" t="s">
        <v>157</v>
      </c>
      <c r="G118" s="100" t="s">
        <v>157</v>
      </c>
      <c r="H118" s="134" t="str">
        <f>IFERROR(VLOOKUP(ROWS($H$3:H118),$C$3:$D$125,2,0),"")</f>
        <v/>
      </c>
    </row>
    <row r="119" spans="1:8" s="97" customFormat="1">
      <c r="A119" s="92" t="s">
        <v>132</v>
      </c>
      <c r="B119" s="104" t="s">
        <v>67</v>
      </c>
      <c r="C119" s="19">
        <v>0</v>
      </c>
      <c r="D119" s="105" t="s">
        <v>173</v>
      </c>
      <c r="E119" s="106">
        <v>10</v>
      </c>
      <c r="F119" s="95">
        <v>36779</v>
      </c>
      <c r="G119" s="107" t="s">
        <v>17</v>
      </c>
      <c r="H119" s="4" t="str">
        <f>IFERROR(VLOOKUP(ROWS($H$3:H119),$C$3:$D$121,2,0),"")</f>
        <v/>
      </c>
    </row>
    <row r="120" spans="1:8">
      <c r="A120" s="12" t="s">
        <v>132</v>
      </c>
      <c r="B120" s="19" t="s">
        <v>25</v>
      </c>
      <c r="C120" s="19">
        <v>0</v>
      </c>
      <c r="D120" s="20" t="s">
        <v>174</v>
      </c>
      <c r="E120" s="103">
        <v>10</v>
      </c>
      <c r="F120" s="15">
        <v>36779</v>
      </c>
      <c r="G120" s="21" t="s">
        <v>204</v>
      </c>
      <c r="H120" s="4" t="str">
        <f>IFERROR(VLOOKUP(ROWS($H$3:H120),$C$3:$D$125,2,0),"")</f>
        <v/>
      </c>
    </row>
    <row r="121" spans="1:8" s="97" customFormat="1">
      <c r="A121" s="92" t="s">
        <v>132</v>
      </c>
      <c r="B121" s="104" t="s">
        <v>67</v>
      </c>
      <c r="C121" s="19">
        <v>0</v>
      </c>
      <c r="D121" s="105" t="s">
        <v>175</v>
      </c>
      <c r="E121" s="106">
        <v>5</v>
      </c>
      <c r="F121" s="95">
        <v>36779</v>
      </c>
      <c r="G121" s="107" t="s">
        <v>17</v>
      </c>
      <c r="H121" s="4" t="str">
        <f>IFERROR(VLOOKUP(ROWS($H$3:H121),$C$3:$D$125,2,0),"")</f>
        <v/>
      </c>
    </row>
    <row r="122" spans="1:8">
      <c r="A122" s="12" t="s">
        <v>132</v>
      </c>
      <c r="B122" s="19" t="s">
        <v>32</v>
      </c>
      <c r="C122" s="19">
        <v>0</v>
      </c>
      <c r="D122" s="20" t="s">
        <v>176</v>
      </c>
      <c r="E122" s="103">
        <v>15</v>
      </c>
      <c r="F122" s="15">
        <v>36779</v>
      </c>
      <c r="G122" s="21" t="s">
        <v>204</v>
      </c>
      <c r="H122" s="4" t="str">
        <f>IFERROR(VLOOKUP(ROWS($H$3:H122),$C$3:$D$125,2,0),"")</f>
        <v/>
      </c>
    </row>
    <row r="123" spans="1:8">
      <c r="A123" s="12" t="s">
        <v>132</v>
      </c>
      <c r="B123" s="19" t="s">
        <v>32</v>
      </c>
      <c r="C123" s="19">
        <v>0</v>
      </c>
      <c r="D123" s="20" t="s">
        <v>177</v>
      </c>
      <c r="E123" s="103">
        <v>7</v>
      </c>
      <c r="F123" s="15">
        <v>36779</v>
      </c>
      <c r="G123" s="21" t="s">
        <v>204</v>
      </c>
      <c r="H123" s="4" t="str">
        <f>IFERROR(VLOOKUP(ROWS($H$3:H123),$C$3:$D$125,2,0),"")</f>
        <v/>
      </c>
    </row>
    <row r="124" spans="1:8">
      <c r="A124" s="12" t="s">
        <v>132</v>
      </c>
      <c r="B124" s="19" t="s">
        <v>25</v>
      </c>
      <c r="C124" s="19">
        <v>0</v>
      </c>
      <c r="D124" s="20" t="s">
        <v>178</v>
      </c>
      <c r="E124" s="103">
        <v>25</v>
      </c>
      <c r="F124" s="15">
        <v>36779</v>
      </c>
      <c r="G124" s="21" t="s">
        <v>27</v>
      </c>
      <c r="H124" s="4" t="str">
        <f>IFERROR(VLOOKUP(ROWS($H$3:H124),$C$3:$D$125,2,0),"")</f>
        <v/>
      </c>
    </row>
    <row r="125" spans="1:8" ht="15" thickBot="1">
      <c r="A125" s="22" t="s">
        <v>132</v>
      </c>
      <c r="B125" s="33" t="s">
        <v>32</v>
      </c>
      <c r="C125" s="33">
        <v>0</v>
      </c>
      <c r="D125" s="34" t="s">
        <v>179</v>
      </c>
      <c r="E125" s="141">
        <v>13</v>
      </c>
      <c r="F125" s="24">
        <v>36779</v>
      </c>
      <c r="G125" s="35" t="s">
        <v>204</v>
      </c>
      <c r="H125" s="4" t="str">
        <f>IFERROR(VLOOKUP(ROWS($H$3:H125),$C$3:$D$125,2,0),"")</f>
        <v/>
      </c>
    </row>
    <row r="127" spans="1:8" ht="15" thickBot="1"/>
    <row r="128" spans="1:8" ht="16.5" thickBot="1">
      <c r="A128" s="231" t="s">
        <v>181</v>
      </c>
      <c r="B128" s="232"/>
      <c r="C128" s="40"/>
    </row>
    <row r="129" spans="1:8" ht="15">
      <c r="A129" s="41" t="s">
        <v>67</v>
      </c>
      <c r="B129" s="42" t="s">
        <v>182</v>
      </c>
      <c r="C129" s="43"/>
    </row>
    <row r="130" spans="1:8" ht="15">
      <c r="A130" s="44" t="s">
        <v>116</v>
      </c>
      <c r="B130" s="45" t="s">
        <v>183</v>
      </c>
      <c r="C130" s="43"/>
    </row>
    <row r="131" spans="1:8" ht="15">
      <c r="A131" s="44" t="s">
        <v>42</v>
      </c>
      <c r="B131" s="45" t="s">
        <v>184</v>
      </c>
      <c r="C131" s="43"/>
    </row>
    <row r="132" spans="1:8" ht="15">
      <c r="A132" s="44" t="s">
        <v>25</v>
      </c>
      <c r="B132" s="45" t="s">
        <v>185</v>
      </c>
      <c r="C132" s="43"/>
    </row>
    <row r="133" spans="1:8" ht="15">
      <c r="A133" s="44" t="s">
        <v>15</v>
      </c>
      <c r="B133" s="45" t="s">
        <v>186</v>
      </c>
      <c r="C133" s="43"/>
    </row>
    <row r="134" spans="1:8" ht="15">
      <c r="A134" s="44" t="s">
        <v>32</v>
      </c>
      <c r="B134" s="45" t="s">
        <v>187</v>
      </c>
      <c r="C134" s="43"/>
    </row>
    <row r="135" spans="1:8" ht="15">
      <c r="A135" s="44" t="s">
        <v>52</v>
      </c>
      <c r="B135" s="45" t="s">
        <v>188</v>
      </c>
      <c r="C135" s="43"/>
    </row>
    <row r="136" spans="1:8" ht="15">
      <c r="A136" s="44" t="s">
        <v>96</v>
      </c>
      <c r="B136" s="45" t="s">
        <v>189</v>
      </c>
      <c r="C136" s="43"/>
    </row>
    <row r="137" spans="1:8" ht="15">
      <c r="A137" s="44" t="s">
        <v>101</v>
      </c>
      <c r="B137" s="45" t="s">
        <v>190</v>
      </c>
      <c r="C137" s="43"/>
      <c r="D137" s="5"/>
      <c r="E137" s="5"/>
      <c r="F137" s="5"/>
      <c r="H137" s="5"/>
    </row>
    <row r="138" spans="1:8" ht="15">
      <c r="A138" s="44" t="s">
        <v>19</v>
      </c>
      <c r="B138" s="45" t="s">
        <v>191</v>
      </c>
      <c r="C138" s="43"/>
      <c r="D138" s="5"/>
      <c r="E138" s="5"/>
      <c r="F138" s="5"/>
      <c r="H138" s="5"/>
    </row>
    <row r="139" spans="1:8" ht="15.75" thickBot="1">
      <c r="A139" s="46" t="s">
        <v>22</v>
      </c>
      <c r="B139" s="47" t="s">
        <v>192</v>
      </c>
      <c r="C139" s="43"/>
      <c r="D139" s="5"/>
      <c r="E139" s="5"/>
      <c r="F139" s="5"/>
      <c r="H139" s="5"/>
    </row>
    <row r="140" spans="1:8" ht="15.75" thickBot="1">
      <c r="A140" s="48" t="s">
        <v>54</v>
      </c>
      <c r="B140" s="49" t="s">
        <v>193</v>
      </c>
      <c r="C140" s="43"/>
      <c r="D140" s="5"/>
      <c r="E140" s="5"/>
      <c r="F140" s="5"/>
      <c r="H140" s="5"/>
    </row>
    <row r="141" spans="1:8" ht="15.75" thickBot="1">
      <c r="A141" s="48" t="s">
        <v>12</v>
      </c>
      <c r="B141" s="49" t="s">
        <v>194</v>
      </c>
      <c r="C141" s="43"/>
      <c r="D141" s="5"/>
      <c r="E141" s="5"/>
      <c r="F141" s="5"/>
      <c r="H141" s="5"/>
    </row>
  </sheetData>
  <autoFilter ref="A2:N125"/>
  <mergeCells count="1">
    <mergeCell ref="A128:B12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41"/>
  <sheetViews>
    <sheetView topLeftCell="A55" workbookViewId="0">
      <selection activeCell="D20" sqref="D20"/>
    </sheetView>
  </sheetViews>
  <sheetFormatPr defaultColWidth="9.140625" defaultRowHeight="15"/>
  <cols>
    <col min="1" max="1" width="16.42578125" customWidth="1"/>
    <col min="2" max="2" width="20.42578125" customWidth="1"/>
    <col min="3" max="3" width="2" hidden="1" customWidth="1"/>
    <col min="4" max="4" width="66.28515625" bestFit="1" customWidth="1"/>
    <col min="5" max="5" width="7.85546875" bestFit="1" customWidth="1"/>
    <col min="6" max="6" width="15" bestFit="1" customWidth="1"/>
    <col min="7" max="7" width="108.85546875" bestFit="1" customWidth="1"/>
    <col min="8" max="8" width="73.85546875" bestFit="1" customWidth="1"/>
    <col min="9" max="16384" width="9.140625" style="222"/>
  </cols>
  <sheetData>
    <row r="1" spans="1:14" s="11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11" customFormat="1" ht="54" customHeight="1" thickBot="1">
      <c r="A2" s="144" t="s">
        <v>1</v>
      </c>
      <c r="B2" s="145" t="s">
        <v>2</v>
      </c>
      <c r="C2" s="145"/>
      <c r="D2" s="146" t="s">
        <v>3</v>
      </c>
      <c r="E2" s="147" t="s">
        <v>4</v>
      </c>
      <c r="F2" s="10" t="s">
        <v>5</v>
      </c>
      <c r="G2" s="146" t="s">
        <v>6</v>
      </c>
      <c r="H2" s="4"/>
      <c r="J2" s="4"/>
      <c r="L2" s="4"/>
      <c r="N2" s="4"/>
    </row>
    <row r="3" spans="1:14" s="11" customFormat="1" ht="14.25" customHeight="1">
      <c r="A3" s="199" t="s">
        <v>7</v>
      </c>
      <c r="B3" s="149" t="s">
        <v>7</v>
      </c>
      <c r="C3" s="149">
        <v>0</v>
      </c>
      <c r="D3" s="150" t="s">
        <v>8</v>
      </c>
      <c r="E3" s="220" t="s">
        <v>9</v>
      </c>
      <c r="F3" s="15" t="s">
        <v>10</v>
      </c>
      <c r="G3" s="16" t="s">
        <v>10</v>
      </c>
      <c r="H3" s="4" t="str">
        <f>IFERROR(VLOOKUP(ROWS($H$3:H3),$C$3:$D$125,2,0),"")</f>
        <v>Comm Centrifugal Chillers (replace on burnout or new construction projects)</v>
      </c>
    </row>
    <row r="4" spans="1:14" s="11" customFormat="1" ht="14.25" customHeight="1">
      <c r="A4" s="217" t="s">
        <v>11</v>
      </c>
      <c r="B4" s="166" t="s">
        <v>12</v>
      </c>
      <c r="C4" s="166">
        <v>0</v>
      </c>
      <c r="D4" s="218" t="s">
        <v>13</v>
      </c>
      <c r="E4" s="219">
        <v>1</v>
      </c>
      <c r="F4" s="132" t="s">
        <v>10</v>
      </c>
      <c r="G4" s="133" t="s">
        <v>14</v>
      </c>
      <c r="H4" s="4" t="str">
        <f>IFERROR(VLOOKUP(ROWS($H$3:H4),$C$3:$D$125,2,0),"")</f>
        <v>Comm High Efficiency Chiller (excluding centrifugal chillers - ed. 3/6/2013)</v>
      </c>
    </row>
    <row r="5" spans="1:14" s="11" customFormat="1" ht="14.25" customHeight="1">
      <c r="A5" s="199" t="s">
        <v>11</v>
      </c>
      <c r="B5" s="149" t="s">
        <v>15</v>
      </c>
      <c r="C5" s="149">
        <v>0</v>
      </c>
      <c r="D5" s="150" t="s">
        <v>16</v>
      </c>
      <c r="E5" s="220">
        <v>15</v>
      </c>
      <c r="F5" s="15">
        <v>36779</v>
      </c>
      <c r="G5" s="16" t="s">
        <v>231</v>
      </c>
      <c r="H5" s="4" t="str">
        <f>IFERROR(VLOOKUP(ROWS($H$3:H5),$C$3:$D$125,2,0),"")</f>
        <v/>
      </c>
    </row>
    <row r="6" spans="1:14" s="11" customFormat="1" ht="14.25" customHeight="1">
      <c r="A6" s="195" t="s">
        <v>11</v>
      </c>
      <c r="B6" s="196" t="s">
        <v>15</v>
      </c>
      <c r="C6" s="149">
        <v>0</v>
      </c>
      <c r="D6" s="197" t="s">
        <v>18</v>
      </c>
      <c r="E6" s="194">
        <v>14</v>
      </c>
      <c r="F6" s="95">
        <v>36779</v>
      </c>
      <c r="G6" s="96" t="s">
        <v>17</v>
      </c>
      <c r="H6" s="4" t="str">
        <f>IFERROR(VLOOKUP(ROWS($H$3:H6),$C$3:$D$125,2,0),"")</f>
        <v/>
      </c>
    </row>
    <row r="7" spans="1:14" s="11" customFormat="1" ht="14.25" customHeight="1">
      <c r="A7" s="199" t="s">
        <v>11</v>
      </c>
      <c r="B7" s="149" t="s">
        <v>19</v>
      </c>
      <c r="C7" s="149">
        <v>0</v>
      </c>
      <c r="D7" s="150" t="s">
        <v>20</v>
      </c>
      <c r="E7" s="140">
        <v>12</v>
      </c>
      <c r="F7" s="15">
        <v>36779</v>
      </c>
      <c r="G7" s="16" t="s">
        <v>204</v>
      </c>
      <c r="H7" s="4" t="str">
        <f>IFERROR(VLOOKUP(ROWS($H$3:H7),$C$3:$D$125,2,0),"")</f>
        <v/>
      </c>
    </row>
    <row r="8" spans="1:14" s="11" customFormat="1" ht="14.25" customHeight="1">
      <c r="A8" s="195" t="s">
        <v>11</v>
      </c>
      <c r="B8" s="196" t="s">
        <v>19</v>
      </c>
      <c r="C8" s="149">
        <v>0</v>
      </c>
      <c r="D8" s="197" t="s">
        <v>21</v>
      </c>
      <c r="E8" s="207">
        <v>8</v>
      </c>
      <c r="F8" s="95">
        <v>36779</v>
      </c>
      <c r="G8" s="96" t="s">
        <v>17</v>
      </c>
      <c r="H8" s="4" t="str">
        <f>IFERROR(VLOOKUP(ROWS($H$3:H8),$C$3:$D$125,2,0),"")</f>
        <v/>
      </c>
    </row>
    <row r="9" spans="1:14" s="11" customFormat="1" ht="14.25" customHeight="1">
      <c r="A9" s="198" t="s">
        <v>11</v>
      </c>
      <c r="B9" s="204" t="s">
        <v>22</v>
      </c>
      <c r="C9" s="204"/>
      <c r="D9" s="205" t="s">
        <v>225</v>
      </c>
      <c r="E9" s="155">
        <v>30</v>
      </c>
      <c r="F9" s="99">
        <v>36779</v>
      </c>
      <c r="G9" s="113" t="s">
        <v>224</v>
      </c>
      <c r="H9" s="134"/>
    </row>
    <row r="10" spans="1:14" s="11" customFormat="1" ht="48.2" customHeight="1">
      <c r="A10" s="195" t="s">
        <v>11</v>
      </c>
      <c r="B10" s="196" t="s">
        <v>22</v>
      </c>
      <c r="C10" s="149">
        <v>0</v>
      </c>
      <c r="D10" s="197" t="s">
        <v>23</v>
      </c>
      <c r="E10" s="194">
        <v>30</v>
      </c>
      <c r="F10" s="95">
        <v>36779</v>
      </c>
      <c r="G10" s="96" t="s">
        <v>24</v>
      </c>
      <c r="H10" s="4" t="str">
        <f>IFERROR(VLOOKUP(ROWS($H$3:H10),$C$3:$D$125,2,0),"")</f>
        <v/>
      </c>
    </row>
    <row r="11" spans="1:14" s="11" customFormat="1" ht="14.25" customHeight="1">
      <c r="A11" s="195" t="s">
        <v>11</v>
      </c>
      <c r="B11" s="196" t="s">
        <v>25</v>
      </c>
      <c r="C11" s="149">
        <v>0</v>
      </c>
      <c r="D11" s="197" t="s">
        <v>26</v>
      </c>
      <c r="E11" s="207">
        <v>25</v>
      </c>
      <c r="F11" s="95">
        <v>36779</v>
      </c>
      <c r="G11" s="96" t="s">
        <v>27</v>
      </c>
      <c r="H11" s="4" t="str">
        <f>IFERROR(VLOOKUP(ROWS($H$3:H11),$C$3:$D$125,2,0),"")</f>
        <v/>
      </c>
    </row>
    <row r="12" spans="1:14" s="11" customFormat="1" ht="14.25" customHeight="1">
      <c r="A12" s="167" t="s">
        <v>11</v>
      </c>
      <c r="B12" s="168" t="s">
        <v>15</v>
      </c>
      <c r="C12" s="168">
        <v>1</v>
      </c>
      <c r="D12" s="169" t="s">
        <v>28</v>
      </c>
      <c r="E12" s="137">
        <v>25</v>
      </c>
      <c r="F12" s="168">
        <v>40885</v>
      </c>
      <c r="G12" s="21" t="s">
        <v>232</v>
      </c>
      <c r="H12" s="4" t="str">
        <f>IFERROR(VLOOKUP(ROWS($H$3:H12),$C$3:$D$125,2,0),"")</f>
        <v/>
      </c>
    </row>
    <row r="13" spans="1:14" s="11" customFormat="1" ht="14.25" customHeight="1">
      <c r="A13" s="167" t="s">
        <v>11</v>
      </c>
      <c r="B13" s="168" t="s">
        <v>15</v>
      </c>
      <c r="C13" s="168">
        <v>0</v>
      </c>
      <c r="D13" s="169" t="s">
        <v>30</v>
      </c>
      <c r="E13" s="185" t="s">
        <v>9</v>
      </c>
      <c r="F13" s="168">
        <v>40885</v>
      </c>
      <c r="G13" s="21" t="s">
        <v>31</v>
      </c>
      <c r="H13" s="4" t="str">
        <f>IFERROR(VLOOKUP(ROWS($H$3:H13),$C$3:$D$125,2,0),"")</f>
        <v/>
      </c>
    </row>
    <row r="14" spans="1:14" s="11" customFormat="1" ht="14.25" customHeight="1">
      <c r="A14" s="195" t="s">
        <v>11</v>
      </c>
      <c r="B14" s="196" t="s">
        <v>32</v>
      </c>
      <c r="C14" s="149">
        <v>0</v>
      </c>
      <c r="D14" s="197" t="s">
        <v>33</v>
      </c>
      <c r="E14" s="207">
        <v>15</v>
      </c>
      <c r="F14" s="95">
        <v>36779</v>
      </c>
      <c r="G14" s="96" t="s">
        <v>17</v>
      </c>
      <c r="H14" s="4" t="str">
        <f>IFERROR(VLOOKUP(ROWS($H$3:H14),$C$3:$D$125,2,0),"")</f>
        <v/>
      </c>
    </row>
    <row r="15" spans="1:14" s="11" customFormat="1" ht="14.25" customHeight="1">
      <c r="A15" s="195" t="s">
        <v>11</v>
      </c>
      <c r="B15" s="196" t="s">
        <v>32</v>
      </c>
      <c r="C15" s="149">
        <v>0</v>
      </c>
      <c r="D15" s="197" t="s">
        <v>34</v>
      </c>
      <c r="E15" s="207">
        <v>5</v>
      </c>
      <c r="F15" s="95">
        <v>36779</v>
      </c>
      <c r="G15" s="96" t="s">
        <v>17</v>
      </c>
      <c r="H15" s="4" t="str">
        <f>IFERROR(VLOOKUP(ROWS($H$3:H15),$C$3:$D$125,2,0),"")</f>
        <v/>
      </c>
    </row>
    <row r="16" spans="1:14" s="11" customFormat="1" ht="14.25" customHeight="1">
      <c r="A16" s="148" t="s">
        <v>11</v>
      </c>
      <c r="B16" s="149" t="s">
        <v>25</v>
      </c>
      <c r="C16" s="149">
        <v>0</v>
      </c>
      <c r="D16" s="150" t="s">
        <v>35</v>
      </c>
      <c r="E16" s="220">
        <v>15</v>
      </c>
      <c r="F16" s="15" t="s">
        <v>214</v>
      </c>
      <c r="G16" s="16" t="s">
        <v>204</v>
      </c>
      <c r="H16" s="4" t="str">
        <f>IFERROR(VLOOKUP(ROWS($H$3:H16),$C$3:$D$125,2,0),"")</f>
        <v/>
      </c>
    </row>
    <row r="17" spans="1:8" s="11" customFormat="1" ht="14.25" customHeight="1">
      <c r="A17" s="195" t="s">
        <v>11</v>
      </c>
      <c r="B17" s="196" t="s">
        <v>15</v>
      </c>
      <c r="C17" s="149">
        <v>0</v>
      </c>
      <c r="D17" s="197" t="s">
        <v>36</v>
      </c>
      <c r="E17" s="207">
        <v>15</v>
      </c>
      <c r="F17" s="95">
        <v>36779</v>
      </c>
      <c r="G17" s="96" t="s">
        <v>17</v>
      </c>
      <c r="H17" s="4" t="str">
        <f>IFERROR(VLOOKUP(ROWS($H$3:H17),$C$3:$D$125,2,0),"")</f>
        <v/>
      </c>
    </row>
    <row r="18" spans="1:8" s="11" customFormat="1" ht="14.25" customHeight="1">
      <c r="A18" s="195" t="s">
        <v>11</v>
      </c>
      <c r="B18" s="196" t="s">
        <v>19</v>
      </c>
      <c r="C18" s="149">
        <v>0</v>
      </c>
      <c r="D18" s="197" t="s">
        <v>37</v>
      </c>
      <c r="E18" s="207">
        <v>4</v>
      </c>
      <c r="F18" s="95">
        <v>36779</v>
      </c>
      <c r="G18" s="96" t="s">
        <v>17</v>
      </c>
      <c r="H18" s="4" t="str">
        <f>IFERROR(VLOOKUP(ROWS($H$3:H18),$C$3:$D$125,2,0),"")</f>
        <v/>
      </c>
    </row>
    <row r="19" spans="1:8" s="11" customFormat="1" ht="14.25" customHeight="1">
      <c r="A19" s="195" t="s">
        <v>11</v>
      </c>
      <c r="B19" s="196" t="s">
        <v>15</v>
      </c>
      <c r="C19" s="149">
        <v>0</v>
      </c>
      <c r="D19" s="197" t="s">
        <v>38</v>
      </c>
      <c r="E19" s="194">
        <v>20</v>
      </c>
      <c r="F19" s="95">
        <v>36779</v>
      </c>
      <c r="G19" s="96" t="s">
        <v>39</v>
      </c>
      <c r="H19" s="4" t="str">
        <f>IFERROR(VLOOKUP(ROWS($H$3:H19),$C$3:$D$125,2,0),"")</f>
        <v/>
      </c>
    </row>
    <row r="20" spans="1:8" s="11" customFormat="1" ht="14.25" customHeight="1">
      <c r="A20" s="195" t="s">
        <v>11</v>
      </c>
      <c r="B20" s="196" t="s">
        <v>15</v>
      </c>
      <c r="C20" s="149">
        <v>0</v>
      </c>
      <c r="D20" s="197" t="s">
        <v>40</v>
      </c>
      <c r="E20" s="194">
        <v>15</v>
      </c>
      <c r="F20" s="95">
        <v>36779</v>
      </c>
      <c r="G20" s="96" t="s">
        <v>39</v>
      </c>
      <c r="H20" s="4" t="str">
        <f>IFERROR(VLOOKUP(ROWS($H$3:H20),$C$3:$D$125,2,0),"")</f>
        <v/>
      </c>
    </row>
    <row r="21" spans="1:8" s="11" customFormat="1" ht="14.25" customHeight="1">
      <c r="A21" s="198" t="s">
        <v>11</v>
      </c>
      <c r="B21" s="204" t="s">
        <v>15</v>
      </c>
      <c r="C21" s="149"/>
      <c r="D21" s="205" t="s">
        <v>226</v>
      </c>
      <c r="E21" s="181">
        <v>15</v>
      </c>
      <c r="F21" s="99">
        <v>36779</v>
      </c>
      <c r="G21" s="113" t="s">
        <v>227</v>
      </c>
      <c r="H21" s="4"/>
    </row>
    <row r="22" spans="1:8" s="11" customFormat="1" ht="14.25" customHeight="1">
      <c r="A22" s="198" t="s">
        <v>11</v>
      </c>
      <c r="B22" s="204" t="s">
        <v>15</v>
      </c>
      <c r="C22" s="149"/>
      <c r="D22" s="205" t="s">
        <v>228</v>
      </c>
      <c r="E22" s="181">
        <v>11</v>
      </c>
      <c r="F22" s="99">
        <v>36779</v>
      </c>
      <c r="G22" s="113" t="s">
        <v>229</v>
      </c>
      <c r="H22" s="4"/>
    </row>
    <row r="23" spans="1:8" s="11" customFormat="1" ht="14.25" customHeight="1">
      <c r="A23" s="195" t="s">
        <v>11</v>
      </c>
      <c r="B23" s="196" t="s">
        <v>15</v>
      </c>
      <c r="C23" s="149">
        <v>0</v>
      </c>
      <c r="D23" s="197" t="s">
        <v>41</v>
      </c>
      <c r="E23" s="207">
        <v>10</v>
      </c>
      <c r="F23" s="95">
        <v>36779</v>
      </c>
      <c r="G23" s="96" t="s">
        <v>17</v>
      </c>
      <c r="H23" s="4" t="str">
        <f>IFERROR(VLOOKUP(ROWS($H$3:H23),$C$3:$D$125,2,0),"")</f>
        <v/>
      </c>
    </row>
    <row r="24" spans="1:8" s="11" customFormat="1" ht="14.25" customHeight="1">
      <c r="A24" s="151" t="s">
        <v>11</v>
      </c>
      <c r="B24" s="176" t="s">
        <v>19</v>
      </c>
      <c r="C24" s="176">
        <v>0</v>
      </c>
      <c r="D24" s="177" t="s">
        <v>43</v>
      </c>
      <c r="E24" s="174">
        <v>10</v>
      </c>
      <c r="F24" s="176">
        <v>40669</v>
      </c>
      <c r="G24" s="61" t="s">
        <v>44</v>
      </c>
      <c r="H24" s="90" t="str">
        <f>IFERROR(VLOOKUP(ROWS($H$3:H24),$C$3:$D$125,2,0),"")</f>
        <v/>
      </c>
    </row>
    <row r="25" spans="1:8" s="11" customFormat="1" ht="14.25" customHeight="1">
      <c r="A25" s="151" t="s">
        <v>11</v>
      </c>
      <c r="B25" s="176" t="s">
        <v>19</v>
      </c>
      <c r="C25" s="176">
        <v>0</v>
      </c>
      <c r="D25" s="177" t="s">
        <v>45</v>
      </c>
      <c r="E25" s="174">
        <v>15</v>
      </c>
      <c r="F25" s="176">
        <v>40669</v>
      </c>
      <c r="G25" s="61" t="s">
        <v>220</v>
      </c>
      <c r="H25" s="90" t="str">
        <f>IFERROR(VLOOKUP(ROWS($H$3:H25),$C$3:$D$125,2,0),"")</f>
        <v/>
      </c>
    </row>
    <row r="26" spans="1:8" s="11" customFormat="1" ht="14.25" customHeight="1">
      <c r="A26" s="198" t="s">
        <v>11</v>
      </c>
      <c r="B26" s="204" t="s">
        <v>19</v>
      </c>
      <c r="C26" s="168"/>
      <c r="D26" s="205" t="s">
        <v>222</v>
      </c>
      <c r="E26" s="181">
        <v>12</v>
      </c>
      <c r="F26" s="99" t="s">
        <v>218</v>
      </c>
      <c r="G26" s="113" t="s">
        <v>204</v>
      </c>
      <c r="H26" s="4"/>
    </row>
    <row r="27" spans="1:8" s="11" customFormat="1" ht="14.25" customHeight="1">
      <c r="A27" s="148" t="s">
        <v>11</v>
      </c>
      <c r="B27" s="149" t="s">
        <v>19</v>
      </c>
      <c r="C27" s="149">
        <v>0</v>
      </c>
      <c r="D27" s="150" t="s">
        <v>46</v>
      </c>
      <c r="E27" s="140">
        <v>12</v>
      </c>
      <c r="F27" s="15">
        <v>36779</v>
      </c>
      <c r="G27" s="16" t="s">
        <v>17</v>
      </c>
      <c r="H27" s="4" t="str">
        <f>IFERROR(VLOOKUP(ROWS($H$3:H27),$C$3:$D$125,2,0),"")</f>
        <v/>
      </c>
    </row>
    <row r="28" spans="1:8" s="11" customFormat="1" ht="24" customHeight="1">
      <c r="A28" s="148" t="s">
        <v>11</v>
      </c>
      <c r="B28" s="168" t="s">
        <v>42</v>
      </c>
      <c r="C28" s="168">
        <v>0</v>
      </c>
      <c r="D28" s="169" t="s">
        <v>47</v>
      </c>
      <c r="E28" s="200">
        <v>11</v>
      </c>
      <c r="F28" s="168">
        <v>40669</v>
      </c>
      <c r="G28" s="21" t="s">
        <v>48</v>
      </c>
      <c r="H28" s="4" t="str">
        <f>IFERROR(VLOOKUP(ROWS($H$3:H28),$C$3:$D$125,2,0),"")</f>
        <v/>
      </c>
    </row>
    <row r="29" spans="1:8" s="11" customFormat="1" ht="14.25" customHeight="1">
      <c r="A29" s="148" t="s">
        <v>11</v>
      </c>
      <c r="B29" s="149" t="s">
        <v>19</v>
      </c>
      <c r="C29" s="149">
        <v>0</v>
      </c>
      <c r="D29" s="150" t="s">
        <v>49</v>
      </c>
      <c r="E29" s="140">
        <v>16</v>
      </c>
      <c r="F29" s="15">
        <v>36779</v>
      </c>
      <c r="G29" s="16" t="s">
        <v>204</v>
      </c>
      <c r="H29" s="4" t="str">
        <f>IFERROR(VLOOKUP(ROWS($H$3:H29),$C$3:$D$125,2,0),"")</f>
        <v/>
      </c>
    </row>
    <row r="30" spans="1:8" s="11" customFormat="1" ht="14.25" customHeight="1">
      <c r="A30" s="206" t="s">
        <v>11</v>
      </c>
      <c r="B30" s="201" t="s">
        <v>15</v>
      </c>
      <c r="C30" s="168">
        <v>0</v>
      </c>
      <c r="D30" s="202" t="s">
        <v>50</v>
      </c>
      <c r="E30" s="221">
        <v>10</v>
      </c>
      <c r="F30" s="201">
        <v>36779</v>
      </c>
      <c r="G30" s="107" t="s">
        <v>17</v>
      </c>
      <c r="H30" s="4" t="str">
        <f>IFERROR(VLOOKUP(ROWS($H$3:H30),$C$3:$D$125,2,0),"")</f>
        <v/>
      </c>
    </row>
    <row r="31" spans="1:8" s="11" customFormat="1" ht="14.25" customHeight="1">
      <c r="A31" s="195" t="s">
        <v>11</v>
      </c>
      <c r="B31" s="196" t="s">
        <v>32</v>
      </c>
      <c r="C31" s="149">
        <v>0</v>
      </c>
      <c r="D31" s="197" t="s">
        <v>51</v>
      </c>
      <c r="E31" s="194">
        <v>10</v>
      </c>
      <c r="F31" s="95">
        <v>36779</v>
      </c>
      <c r="G31" s="96" t="s">
        <v>17</v>
      </c>
      <c r="H31" s="4" t="str">
        <f>IFERROR(VLOOKUP(ROWS($H$3:H31),$C$3:$D$125,2,0),"")</f>
        <v/>
      </c>
    </row>
    <row r="32" spans="1:8" s="11" customFormat="1" ht="14.25" customHeight="1">
      <c r="A32" s="206" t="s">
        <v>11</v>
      </c>
      <c r="B32" s="201" t="s">
        <v>52</v>
      </c>
      <c r="C32" s="168">
        <v>0</v>
      </c>
      <c r="D32" s="202" t="s">
        <v>53</v>
      </c>
      <c r="E32" s="203">
        <v>10</v>
      </c>
      <c r="F32" s="111" t="s">
        <v>54</v>
      </c>
      <c r="G32" s="107" t="s">
        <v>55</v>
      </c>
      <c r="H32" s="4" t="str">
        <f>IFERROR(VLOOKUP(ROWS($H$3:H32),$C$3:$D$125,2,0),"")</f>
        <v/>
      </c>
    </row>
    <row r="33" spans="1:8" s="11" customFormat="1" ht="14.25" customHeight="1">
      <c r="A33" s="195" t="s">
        <v>11</v>
      </c>
      <c r="B33" s="196" t="s">
        <v>25</v>
      </c>
      <c r="C33" s="149">
        <v>0</v>
      </c>
      <c r="D33" s="197" t="s">
        <v>56</v>
      </c>
      <c r="E33" s="207">
        <v>25</v>
      </c>
      <c r="F33" s="95">
        <v>36779</v>
      </c>
      <c r="G33" s="96" t="s">
        <v>27</v>
      </c>
      <c r="H33" s="4" t="str">
        <f>IFERROR(VLOOKUP(ROWS($H$3:H33),$C$3:$D$125,2,0),"")</f>
        <v/>
      </c>
    </row>
    <row r="34" spans="1:8" s="11" customFormat="1" ht="24" customHeight="1">
      <c r="A34" s="199" t="s">
        <v>11</v>
      </c>
      <c r="B34" s="149" t="s">
        <v>52</v>
      </c>
      <c r="C34" s="149">
        <v>0</v>
      </c>
      <c r="D34" s="150" t="s">
        <v>57</v>
      </c>
      <c r="E34" s="220">
        <v>1.5</v>
      </c>
      <c r="F34" s="15">
        <v>36779</v>
      </c>
      <c r="G34" s="16" t="s">
        <v>58</v>
      </c>
      <c r="H34" s="4" t="str">
        <f>IFERROR(VLOOKUP(ROWS($H$3:H34),$C$3:$D$125,2,0),"")</f>
        <v/>
      </c>
    </row>
    <row r="35" spans="1:8" s="11" customFormat="1" ht="14.25" customHeight="1">
      <c r="A35" s="195" t="s">
        <v>11</v>
      </c>
      <c r="B35" s="196" t="s">
        <v>32</v>
      </c>
      <c r="C35" s="149">
        <v>0</v>
      </c>
      <c r="D35" s="197" t="s">
        <v>59</v>
      </c>
      <c r="E35" s="194">
        <v>15</v>
      </c>
      <c r="F35" s="95">
        <v>36779</v>
      </c>
      <c r="G35" s="96" t="s">
        <v>17</v>
      </c>
      <c r="H35" s="4" t="str">
        <f>IFERROR(VLOOKUP(ROWS($H$3:H35),$C$3:$D$125,2,0),"")</f>
        <v/>
      </c>
    </row>
    <row r="36" spans="1:8" s="11" customFormat="1" ht="14.25" customHeight="1">
      <c r="A36" s="167" t="s">
        <v>11</v>
      </c>
      <c r="B36" s="168" t="s">
        <v>15</v>
      </c>
      <c r="C36" s="168">
        <v>2</v>
      </c>
      <c r="D36" s="169" t="s">
        <v>60</v>
      </c>
      <c r="E36" s="137">
        <v>20</v>
      </c>
      <c r="F36" s="168">
        <v>36779</v>
      </c>
      <c r="G36" s="21" t="s">
        <v>204</v>
      </c>
      <c r="H36" s="4" t="str">
        <f>IFERROR(VLOOKUP(ROWS($H$3:H36),$C$3:$D$125,2,0),"")</f>
        <v/>
      </c>
    </row>
    <row r="37" spans="1:8" s="11" customFormat="1" ht="24" customHeight="1">
      <c r="A37" s="148" t="s">
        <v>11</v>
      </c>
      <c r="B37" s="168" t="s">
        <v>42</v>
      </c>
      <c r="C37" s="168">
        <v>0</v>
      </c>
      <c r="D37" s="169" t="s">
        <v>61</v>
      </c>
      <c r="E37" s="200">
        <v>12</v>
      </c>
      <c r="F37" s="168">
        <v>40669</v>
      </c>
      <c r="G37" s="21" t="s">
        <v>215</v>
      </c>
      <c r="H37" s="4" t="str">
        <f>IFERROR(VLOOKUP(ROWS($H$3:H37),$C$3:$D$125,2,0),"")</f>
        <v/>
      </c>
    </row>
    <row r="38" spans="1:8" s="11" customFormat="1" ht="24" customHeight="1">
      <c r="A38" s="148" t="s">
        <v>11</v>
      </c>
      <c r="B38" s="168" t="s">
        <v>42</v>
      </c>
      <c r="C38" s="168">
        <v>0</v>
      </c>
      <c r="D38" s="169" t="s">
        <v>63</v>
      </c>
      <c r="E38" s="200">
        <v>12</v>
      </c>
      <c r="F38" s="168">
        <v>40669</v>
      </c>
      <c r="G38" s="21" t="s">
        <v>216</v>
      </c>
      <c r="H38" s="4" t="str">
        <f>IFERROR(VLOOKUP(ROWS($H$3:H38),$C$3:$D$125,2,0),"")</f>
        <v/>
      </c>
    </row>
    <row r="39" spans="1:8" s="11" customFormat="1" ht="14.25" customHeight="1">
      <c r="A39" s="148" t="s">
        <v>11</v>
      </c>
      <c r="B39" s="149" t="s">
        <v>42</v>
      </c>
      <c r="C39" s="149">
        <v>0</v>
      </c>
      <c r="D39" s="150" t="s">
        <v>64</v>
      </c>
      <c r="E39" s="220">
        <v>12</v>
      </c>
      <c r="F39" s="15">
        <v>36779</v>
      </c>
      <c r="G39" s="16" t="s">
        <v>65</v>
      </c>
      <c r="H39" s="4" t="str">
        <f>IFERROR(VLOOKUP(ROWS($H$3:H39),$C$3:$D$125,2,0),"")</f>
        <v/>
      </c>
    </row>
    <row r="40" spans="1:8" s="11" customFormat="1" ht="14.25" customHeight="1">
      <c r="A40" s="148" t="s">
        <v>11</v>
      </c>
      <c r="B40" s="149" t="s">
        <v>42</v>
      </c>
      <c r="C40" s="149">
        <v>0</v>
      </c>
      <c r="D40" s="150" t="s">
        <v>66</v>
      </c>
      <c r="E40" s="220">
        <v>12</v>
      </c>
      <c r="F40" s="15">
        <v>36779</v>
      </c>
      <c r="G40" s="16" t="s">
        <v>217</v>
      </c>
      <c r="H40" s="4" t="str">
        <f>IFERROR(VLOOKUP(ROWS($H$3:H40),$C$3:$D$125,2,0),"")</f>
        <v/>
      </c>
    </row>
    <row r="41" spans="1:8" s="11" customFormat="1" ht="14.25" customHeight="1">
      <c r="A41" s="195" t="s">
        <v>11</v>
      </c>
      <c r="B41" s="196" t="s">
        <v>67</v>
      </c>
      <c r="C41" s="149">
        <v>0</v>
      </c>
      <c r="D41" s="197" t="s">
        <v>68</v>
      </c>
      <c r="E41" s="194">
        <v>10</v>
      </c>
      <c r="F41" s="95">
        <v>36779</v>
      </c>
      <c r="G41" s="96" t="s">
        <v>17</v>
      </c>
      <c r="H41" s="4" t="str">
        <f>IFERROR(VLOOKUP(ROWS($H$3:H41),$C$3:$D$125,2,0),"")</f>
        <v/>
      </c>
    </row>
    <row r="42" spans="1:8" s="11" customFormat="1" ht="14.25" customHeight="1">
      <c r="A42" s="151" t="s">
        <v>11</v>
      </c>
      <c r="B42" s="152" t="s">
        <v>42</v>
      </c>
      <c r="C42" s="149">
        <v>0</v>
      </c>
      <c r="D42" s="153" t="s">
        <v>69</v>
      </c>
      <c r="E42" s="154">
        <v>12</v>
      </c>
      <c r="F42" s="54">
        <v>36779</v>
      </c>
      <c r="G42" s="55" t="s">
        <v>217</v>
      </c>
      <c r="H42" s="4" t="str">
        <f>IFERROR(VLOOKUP(ROWS($H$3:H42),$C$3:$D$125,2,0),"")</f>
        <v/>
      </c>
    </row>
    <row r="43" spans="1:8" s="11" customFormat="1" ht="14.25" customHeight="1">
      <c r="A43" s="195" t="s">
        <v>11</v>
      </c>
      <c r="B43" s="196" t="s">
        <v>32</v>
      </c>
      <c r="C43" s="149">
        <v>0</v>
      </c>
      <c r="D43" s="197" t="s">
        <v>70</v>
      </c>
      <c r="E43" s="194">
        <v>15</v>
      </c>
      <c r="F43" s="95">
        <v>36779</v>
      </c>
      <c r="G43" s="96" t="s">
        <v>17</v>
      </c>
      <c r="H43" s="4" t="str">
        <f>IFERROR(VLOOKUP(ROWS($H$3:H43),$C$3:$D$125,2,0),"")</f>
        <v/>
      </c>
    </row>
    <row r="44" spans="1:8" s="11" customFormat="1" ht="24" customHeight="1">
      <c r="A44" s="199" t="s">
        <v>11</v>
      </c>
      <c r="B44" s="149" t="s">
        <v>52</v>
      </c>
      <c r="C44" s="149">
        <v>0</v>
      </c>
      <c r="D44" s="150" t="s">
        <v>71</v>
      </c>
      <c r="E44" s="220">
        <v>15.5</v>
      </c>
      <c r="F44" s="15">
        <v>36779</v>
      </c>
      <c r="G44" s="16" t="s">
        <v>72</v>
      </c>
      <c r="H44" s="4" t="str">
        <f>IFERROR(VLOOKUP(ROWS($H$3:H44),$C$3:$D$125,2,0),"")</f>
        <v/>
      </c>
    </row>
    <row r="45" spans="1:8" s="11" customFormat="1" ht="15" customHeight="1" thickBot="1">
      <c r="A45" s="208" t="s">
        <v>11</v>
      </c>
      <c r="B45" s="209" t="s">
        <v>25</v>
      </c>
      <c r="C45" s="23">
        <v>0</v>
      </c>
      <c r="D45" s="210" t="s">
        <v>73</v>
      </c>
      <c r="E45" s="211">
        <v>20</v>
      </c>
      <c r="F45" s="119">
        <v>36779</v>
      </c>
      <c r="G45" s="120" t="s">
        <v>17</v>
      </c>
      <c r="H45" s="4" t="str">
        <f>IFERROR(VLOOKUP(ROWS($H$3:H45),$C$3:$D$125,2,0),"")</f>
        <v/>
      </c>
    </row>
    <row r="46" spans="1:8" s="11" customFormat="1" ht="14.25" customHeight="1">
      <c r="A46" s="213" t="s">
        <v>11</v>
      </c>
      <c r="B46" s="214" t="s">
        <v>19</v>
      </c>
      <c r="C46" s="25">
        <v>0</v>
      </c>
      <c r="D46" s="215" t="s">
        <v>74</v>
      </c>
      <c r="E46" s="216">
        <v>10</v>
      </c>
      <c r="F46" s="126">
        <v>36779</v>
      </c>
      <c r="G46" s="127" t="s">
        <v>17</v>
      </c>
      <c r="H46" s="4" t="str">
        <f>IFERROR(VLOOKUP(ROWS($H$3:H46),$C$3:$D$125,2,0),"")</f>
        <v/>
      </c>
    </row>
    <row r="47" spans="1:8" s="11" customFormat="1" ht="14.25" customHeight="1">
      <c r="A47" s="195" t="s">
        <v>11</v>
      </c>
      <c r="B47" s="196" t="s">
        <v>32</v>
      </c>
      <c r="C47" s="149">
        <v>0</v>
      </c>
      <c r="D47" s="197" t="s">
        <v>75</v>
      </c>
      <c r="E47" s="207">
        <v>20</v>
      </c>
      <c r="F47" s="95">
        <v>36779</v>
      </c>
      <c r="G47" s="96" t="s">
        <v>76</v>
      </c>
      <c r="H47" s="4" t="str">
        <f>IFERROR(VLOOKUP(ROWS($H$3:H47),$C$3:$D$125,2,0),"")</f>
        <v/>
      </c>
    </row>
    <row r="48" spans="1:8" s="11" customFormat="1" ht="14.25" customHeight="1">
      <c r="A48" s="195" t="s">
        <v>11</v>
      </c>
      <c r="B48" s="196" t="s">
        <v>19</v>
      </c>
      <c r="C48" s="149">
        <v>0</v>
      </c>
      <c r="D48" s="197" t="s">
        <v>77</v>
      </c>
      <c r="E48" s="207">
        <v>11</v>
      </c>
      <c r="F48" s="95">
        <v>36779</v>
      </c>
      <c r="G48" s="96" t="s">
        <v>17</v>
      </c>
      <c r="H48" s="4" t="str">
        <f>IFERROR(VLOOKUP(ROWS($H$3:H48),$C$3:$D$125,2,0),"")</f>
        <v/>
      </c>
    </row>
    <row r="49" spans="1:8" s="11" customFormat="1" ht="24" customHeight="1">
      <c r="A49" s="148" t="s">
        <v>11</v>
      </c>
      <c r="B49" s="149" t="s">
        <v>52</v>
      </c>
      <c r="C49" s="149">
        <v>0</v>
      </c>
      <c r="D49" s="150" t="s">
        <v>78</v>
      </c>
      <c r="E49" s="220">
        <v>9</v>
      </c>
      <c r="F49" s="26">
        <v>38023</v>
      </c>
      <c r="G49" s="16" t="s">
        <v>79</v>
      </c>
      <c r="H49" s="4" t="str">
        <f>IFERROR(VLOOKUP(ROWS($H$3:H49),$C$3:$D$125,2,0),"")</f>
        <v/>
      </c>
    </row>
    <row r="50" spans="1:8" s="11" customFormat="1" ht="24" customHeight="1">
      <c r="A50" s="199" t="s">
        <v>11</v>
      </c>
      <c r="B50" s="149" t="s">
        <v>52</v>
      </c>
      <c r="C50" s="149">
        <v>0</v>
      </c>
      <c r="D50" s="150" t="s">
        <v>80</v>
      </c>
      <c r="E50" s="220">
        <v>4.5</v>
      </c>
      <c r="F50" s="15">
        <v>36779</v>
      </c>
      <c r="G50" s="16" t="s">
        <v>81</v>
      </c>
      <c r="H50" s="4" t="str">
        <f>IFERROR(VLOOKUP(ROWS($H$3:H50),$C$3:$D$125,2,0),"")</f>
        <v/>
      </c>
    </row>
    <row r="51" spans="1:8" s="11" customFormat="1" ht="24" customHeight="1">
      <c r="A51" s="199" t="s">
        <v>11</v>
      </c>
      <c r="B51" s="149" t="s">
        <v>52</v>
      </c>
      <c r="C51" s="149">
        <v>0</v>
      </c>
      <c r="D51" s="150" t="s">
        <v>82</v>
      </c>
      <c r="E51" s="220">
        <v>2.5</v>
      </c>
      <c r="F51" s="15">
        <v>36779</v>
      </c>
      <c r="G51" s="16" t="s">
        <v>83</v>
      </c>
      <c r="H51" s="4" t="str">
        <f>IFERROR(VLOOKUP(ROWS($H$3:H51),$C$3:$D$125,2,0),"")</f>
        <v/>
      </c>
    </row>
    <row r="52" spans="1:8" s="11" customFormat="1" ht="14.25" customHeight="1">
      <c r="A52" s="199" t="s">
        <v>11</v>
      </c>
      <c r="B52" s="149" t="s">
        <v>52</v>
      </c>
      <c r="C52" s="149">
        <v>0</v>
      </c>
      <c r="D52" s="150" t="s">
        <v>84</v>
      </c>
      <c r="E52" s="220">
        <v>8.5</v>
      </c>
      <c r="F52" s="26" t="s">
        <v>54</v>
      </c>
      <c r="G52" s="16" t="s">
        <v>85</v>
      </c>
      <c r="H52" s="4" t="str">
        <f>IFERROR(VLOOKUP(ROWS($H$3:H52),$C$3:$D$125,2,0),"")</f>
        <v/>
      </c>
    </row>
    <row r="53" spans="1:8" s="11" customFormat="1" ht="14.25" customHeight="1">
      <c r="A53" s="195" t="s">
        <v>11</v>
      </c>
      <c r="B53" s="196" t="s">
        <v>25</v>
      </c>
      <c r="C53" s="149">
        <v>0</v>
      </c>
      <c r="D53" s="197" t="s">
        <v>86</v>
      </c>
      <c r="E53" s="194">
        <v>6</v>
      </c>
      <c r="F53" s="95">
        <v>36779</v>
      </c>
      <c r="G53" s="96" t="s">
        <v>17</v>
      </c>
      <c r="H53" s="4" t="str">
        <f>IFERROR(VLOOKUP(ROWS($H$3:H53),$C$3:$D$125,2,0),"")</f>
        <v/>
      </c>
    </row>
    <row r="54" spans="1:8" s="11" customFormat="1" ht="24" customHeight="1">
      <c r="A54" s="148" t="s">
        <v>11</v>
      </c>
      <c r="B54" s="149" t="s">
        <v>52</v>
      </c>
      <c r="C54" s="149">
        <v>0</v>
      </c>
      <c r="D54" s="150" t="s">
        <v>87</v>
      </c>
      <c r="E54" s="220">
        <v>15</v>
      </c>
      <c r="F54" s="15">
        <v>36779</v>
      </c>
      <c r="G54" s="16" t="s">
        <v>88</v>
      </c>
      <c r="H54" s="4" t="str">
        <f>IFERROR(VLOOKUP(ROWS($H$3:H54),$C$3:$D$125,2,0),"")</f>
        <v/>
      </c>
    </row>
    <row r="55" spans="1:8" s="11" customFormat="1" ht="14.25" customHeight="1">
      <c r="A55" s="195" t="s">
        <v>11</v>
      </c>
      <c r="B55" s="196" t="s">
        <v>32</v>
      </c>
      <c r="C55" s="149">
        <v>0</v>
      </c>
      <c r="D55" s="197" t="s">
        <v>89</v>
      </c>
      <c r="E55" s="194">
        <v>10</v>
      </c>
      <c r="F55" s="95">
        <v>36779</v>
      </c>
      <c r="G55" s="96" t="s">
        <v>17</v>
      </c>
      <c r="H55" s="4" t="str">
        <f>IFERROR(VLOOKUP(ROWS($H$3:H55),$C$3:$D$125,2,0),"")</f>
        <v/>
      </c>
    </row>
    <row r="56" spans="1:8" s="11" customFormat="1" ht="24" customHeight="1">
      <c r="A56" s="148" t="s">
        <v>11</v>
      </c>
      <c r="B56" s="149" t="s">
        <v>52</v>
      </c>
      <c r="C56" s="149">
        <v>0</v>
      </c>
      <c r="D56" s="150" t="s">
        <v>90</v>
      </c>
      <c r="E56" s="220">
        <v>16</v>
      </c>
      <c r="F56" s="15">
        <v>36779</v>
      </c>
      <c r="G56" s="16" t="s">
        <v>91</v>
      </c>
      <c r="H56" s="4" t="str">
        <f>IFERROR(VLOOKUP(ROWS($H$3:H56),$C$3:$D$125,2,0),"")</f>
        <v/>
      </c>
    </row>
    <row r="57" spans="1:8" s="11" customFormat="1" ht="14.25" customHeight="1">
      <c r="A57" s="206" t="s">
        <v>11</v>
      </c>
      <c r="B57" s="201" t="s">
        <v>52</v>
      </c>
      <c r="C57" s="201">
        <v>0</v>
      </c>
      <c r="D57" s="202" t="s">
        <v>92</v>
      </c>
      <c r="E57" s="203">
        <v>10</v>
      </c>
      <c r="F57" s="111" t="s">
        <v>54</v>
      </c>
      <c r="G57" s="107" t="s">
        <v>93</v>
      </c>
      <c r="H57" s="128" t="str">
        <f>IFERROR(VLOOKUP(ROWS($H$3:H57),$C$3:$D$125,2,0),"")</f>
        <v/>
      </c>
    </row>
    <row r="58" spans="1:8" s="11" customFormat="1" ht="24" customHeight="1">
      <c r="A58" s="151" t="s">
        <v>11</v>
      </c>
      <c r="B58" s="176" t="s">
        <v>19</v>
      </c>
      <c r="C58" s="176">
        <v>0</v>
      </c>
      <c r="D58" s="177" t="s">
        <v>94</v>
      </c>
      <c r="E58" s="174">
        <v>5</v>
      </c>
      <c r="F58" s="176">
        <v>40669</v>
      </c>
      <c r="G58" s="61" t="s">
        <v>221</v>
      </c>
      <c r="H58" s="90" t="str">
        <f>IFERROR(VLOOKUP(ROWS($H$3:H58),$C$3:$D$125,2,0),"")</f>
        <v/>
      </c>
    </row>
    <row r="59" spans="1:8" s="11" customFormat="1" ht="14.25" customHeight="1">
      <c r="A59" s="148" t="s">
        <v>11</v>
      </c>
      <c r="B59" s="149" t="s">
        <v>96</v>
      </c>
      <c r="C59" s="149">
        <v>0</v>
      </c>
      <c r="D59" s="150" t="s">
        <v>97</v>
      </c>
      <c r="E59" s="220">
        <v>10</v>
      </c>
      <c r="F59" s="15" t="s">
        <v>223</v>
      </c>
      <c r="G59" s="16" t="s">
        <v>27</v>
      </c>
      <c r="H59" s="4" t="str">
        <f>IFERROR(VLOOKUP(ROWS($H$3:H59),$C$3:$D$125,2,0),"")</f>
        <v/>
      </c>
    </row>
    <row r="60" spans="1:8" s="28" customFormat="1" ht="14.25" customHeight="1">
      <c r="A60" s="199" t="s">
        <v>11</v>
      </c>
      <c r="B60" s="149" t="s">
        <v>96</v>
      </c>
      <c r="C60" s="149">
        <v>0</v>
      </c>
      <c r="D60" s="150" t="s">
        <v>98</v>
      </c>
      <c r="E60" s="220">
        <v>10</v>
      </c>
      <c r="F60" s="15" t="s">
        <v>223</v>
      </c>
      <c r="G60" s="16" t="s">
        <v>27</v>
      </c>
      <c r="H60" s="27" t="str">
        <f>IFERROR(VLOOKUP(ROWS($H$3:H60),$C$3:$D$125,2,0),"")</f>
        <v/>
      </c>
    </row>
    <row r="61" spans="1:8" s="11" customFormat="1" ht="14.25" customHeight="1">
      <c r="A61" s="195" t="s">
        <v>11</v>
      </c>
      <c r="B61" s="196" t="s">
        <v>32</v>
      </c>
      <c r="C61" s="149">
        <v>0</v>
      </c>
      <c r="D61" s="197" t="s">
        <v>99</v>
      </c>
      <c r="E61" s="194">
        <v>15</v>
      </c>
      <c r="F61" s="95">
        <v>36779</v>
      </c>
      <c r="G61" s="96" t="s">
        <v>100</v>
      </c>
      <c r="H61" s="4" t="str">
        <f>IFERROR(VLOOKUP(ROWS($H$3:H61),$C$3:$D$125,2,0),"")</f>
        <v/>
      </c>
    </row>
    <row r="62" spans="1:8" s="11" customFormat="1" ht="14.25" customHeight="1">
      <c r="A62" s="195" t="s">
        <v>11</v>
      </c>
      <c r="B62" s="196" t="s">
        <v>101</v>
      </c>
      <c r="C62" s="149">
        <v>0</v>
      </c>
      <c r="D62" s="197" t="s">
        <v>102</v>
      </c>
      <c r="E62" s="194">
        <v>15</v>
      </c>
      <c r="F62" s="95">
        <v>36779</v>
      </c>
      <c r="G62" s="96" t="s">
        <v>17</v>
      </c>
      <c r="H62" s="4" t="str">
        <f>IFERROR(VLOOKUP(ROWS($H$3:H62),$C$3:$D$125,2,0),"")</f>
        <v/>
      </c>
    </row>
    <row r="63" spans="1:8" s="11" customFormat="1" ht="24" customHeight="1">
      <c r="A63" s="148" t="s">
        <v>11</v>
      </c>
      <c r="B63" s="168" t="s">
        <v>42</v>
      </c>
      <c r="C63" s="168">
        <v>0</v>
      </c>
      <c r="D63" s="169" t="s">
        <v>103</v>
      </c>
      <c r="E63" s="200">
        <v>5</v>
      </c>
      <c r="F63" s="168" t="s">
        <v>218</v>
      </c>
      <c r="G63" s="21" t="s">
        <v>219</v>
      </c>
      <c r="H63" s="4" t="str">
        <f>IFERROR(VLOOKUP(ROWS($H$3:H63),$C$3:$D$125,2,0),"")</f>
        <v/>
      </c>
    </row>
    <row r="64" spans="1:8" s="11" customFormat="1" ht="14.25" customHeight="1">
      <c r="A64" s="148" t="s">
        <v>11</v>
      </c>
      <c r="B64" s="149" t="s">
        <v>19</v>
      </c>
      <c r="C64" s="149">
        <v>0</v>
      </c>
      <c r="D64" s="150" t="s">
        <v>105</v>
      </c>
      <c r="E64" s="140">
        <v>12</v>
      </c>
      <c r="F64" s="15">
        <v>36779</v>
      </c>
      <c r="G64" s="16" t="s">
        <v>17</v>
      </c>
      <c r="H64" s="4" t="str">
        <f>IFERROR(VLOOKUP(ROWS($H$3:H64),$C$3:$D$125,2,0),"")</f>
        <v/>
      </c>
    </row>
    <row r="65" spans="1:8" s="11" customFormat="1" ht="14.25" customHeight="1">
      <c r="A65" s="148" t="s">
        <v>11</v>
      </c>
      <c r="B65" s="149" t="s">
        <v>25</v>
      </c>
      <c r="C65" s="149">
        <v>0</v>
      </c>
      <c r="D65" s="150" t="s">
        <v>106</v>
      </c>
      <c r="E65" s="220">
        <v>10</v>
      </c>
      <c r="F65" s="15" t="s">
        <v>214</v>
      </c>
      <c r="G65" s="16" t="s">
        <v>204</v>
      </c>
      <c r="H65" s="4" t="str">
        <f>IFERROR(VLOOKUP(ROWS($H$3:H65),$C$3:$D$125,2,0),"")</f>
        <v/>
      </c>
    </row>
    <row r="66" spans="1:8" s="11" customFormat="1" ht="24" customHeight="1">
      <c r="A66" s="195" t="s">
        <v>11</v>
      </c>
      <c r="B66" s="196" t="s">
        <v>19</v>
      </c>
      <c r="C66" s="149">
        <v>0</v>
      </c>
      <c r="D66" s="197" t="s">
        <v>107</v>
      </c>
      <c r="E66" s="207">
        <v>12</v>
      </c>
      <c r="F66" s="95">
        <v>36779</v>
      </c>
      <c r="G66" s="96" t="s">
        <v>17</v>
      </c>
      <c r="H66" s="4" t="str">
        <f>IFERROR(VLOOKUP(ROWS($H$3:H66),$C$3:$D$125,2,0),"")</f>
        <v/>
      </c>
    </row>
    <row r="67" spans="1:8" s="11" customFormat="1" ht="14.25" customHeight="1">
      <c r="A67" s="195" t="s">
        <v>11</v>
      </c>
      <c r="B67" s="196" t="s">
        <v>67</v>
      </c>
      <c r="C67" s="149">
        <v>0</v>
      </c>
      <c r="D67" s="197" t="s">
        <v>108</v>
      </c>
      <c r="E67" s="194">
        <v>11</v>
      </c>
      <c r="F67" s="95">
        <v>36779</v>
      </c>
      <c r="G67" s="96" t="s">
        <v>109</v>
      </c>
      <c r="H67" s="4" t="str">
        <f>IFERROR(VLOOKUP(ROWS($H$3:H67),$C$3:$D$125,2,0),"")</f>
        <v/>
      </c>
    </row>
    <row r="68" spans="1:8" s="11" customFormat="1" ht="14.25" customHeight="1">
      <c r="A68" s="195" t="s">
        <v>11</v>
      </c>
      <c r="B68" s="196" t="s">
        <v>67</v>
      </c>
      <c r="C68" s="149">
        <v>0</v>
      </c>
      <c r="D68" s="197" t="s">
        <v>108</v>
      </c>
      <c r="E68" s="194">
        <v>11</v>
      </c>
      <c r="F68" s="95">
        <v>36779</v>
      </c>
      <c r="G68" s="96" t="s">
        <v>109</v>
      </c>
      <c r="H68" s="4" t="str">
        <f>IFERROR(VLOOKUP(ROWS($H$3:H68),$C$3:$D$125,2,0),"")</f>
        <v/>
      </c>
    </row>
    <row r="69" spans="1:8" s="11" customFormat="1" ht="14.25" customHeight="1">
      <c r="A69" s="195" t="s">
        <v>11</v>
      </c>
      <c r="B69" s="196" t="s">
        <v>67</v>
      </c>
      <c r="C69" s="149">
        <v>0</v>
      </c>
      <c r="D69" s="197" t="s">
        <v>110</v>
      </c>
      <c r="E69" s="194">
        <v>11</v>
      </c>
      <c r="F69" s="95">
        <v>36779</v>
      </c>
      <c r="G69" s="96" t="s">
        <v>111</v>
      </c>
      <c r="H69" s="4" t="str">
        <f>IFERROR(VLOOKUP(ROWS($H$3:H69),$C$3:$D$125,2,0),"")</f>
        <v/>
      </c>
    </row>
    <row r="70" spans="1:8" s="11" customFormat="1" ht="14.25" customHeight="1">
      <c r="A70" s="195" t="s">
        <v>11</v>
      </c>
      <c r="B70" s="196" t="s">
        <v>67</v>
      </c>
      <c r="C70" s="149">
        <v>0</v>
      </c>
      <c r="D70" s="197" t="s">
        <v>112</v>
      </c>
      <c r="E70" s="194">
        <v>11</v>
      </c>
      <c r="F70" s="95">
        <v>36779</v>
      </c>
      <c r="G70" s="96" t="s">
        <v>109</v>
      </c>
      <c r="H70" s="4" t="str">
        <f>IFERROR(VLOOKUP(ROWS($H$3:H70),$C$3:$D$125,2,0),"")</f>
        <v/>
      </c>
    </row>
    <row r="71" spans="1:8" s="11" customFormat="1" ht="14.25" customHeight="1">
      <c r="A71" s="195" t="s">
        <v>11</v>
      </c>
      <c r="B71" s="196" t="s">
        <v>67</v>
      </c>
      <c r="C71" s="149">
        <v>0</v>
      </c>
      <c r="D71" s="197" t="s">
        <v>113</v>
      </c>
      <c r="E71" s="194">
        <v>14</v>
      </c>
      <c r="F71" s="95">
        <v>36779</v>
      </c>
      <c r="G71" s="96" t="s">
        <v>109</v>
      </c>
      <c r="H71" s="4" t="str">
        <f>IFERROR(VLOOKUP(ROWS($H$3:H71),$C$3:$D$125,2,0),"")</f>
        <v/>
      </c>
    </row>
    <row r="72" spans="1:8" s="11" customFormat="1" ht="14.25" customHeight="1">
      <c r="A72" s="195" t="s">
        <v>11</v>
      </c>
      <c r="B72" s="196" t="s">
        <v>67</v>
      </c>
      <c r="C72" s="149">
        <v>0</v>
      </c>
      <c r="D72" s="197" t="s">
        <v>114</v>
      </c>
      <c r="E72" s="194">
        <v>4</v>
      </c>
      <c r="F72" s="95">
        <v>36779</v>
      </c>
      <c r="G72" s="96" t="s">
        <v>17</v>
      </c>
      <c r="H72" s="4" t="str">
        <f>IFERROR(VLOOKUP(ROWS($H$3:H72),$C$3:$D$125,2,0),"")</f>
        <v/>
      </c>
    </row>
    <row r="73" spans="1:8" s="11" customFormat="1" ht="14.25" customHeight="1">
      <c r="A73" s="195" t="s">
        <v>11</v>
      </c>
      <c r="B73" s="196" t="s">
        <v>67</v>
      </c>
      <c r="C73" s="149">
        <v>0</v>
      </c>
      <c r="D73" s="197" t="s">
        <v>115</v>
      </c>
      <c r="E73" s="194">
        <v>5</v>
      </c>
      <c r="F73" s="95">
        <v>36779</v>
      </c>
      <c r="G73" s="96" t="s">
        <v>17</v>
      </c>
      <c r="H73" s="4" t="str">
        <f>IFERROR(VLOOKUP(ROWS($H$3:H73),$C$3:$D$125,2,0),"")</f>
        <v/>
      </c>
    </row>
    <row r="74" spans="1:8" s="11" customFormat="1" ht="24" customHeight="1">
      <c r="A74" s="195" t="s">
        <v>11</v>
      </c>
      <c r="B74" s="212" t="s">
        <v>116</v>
      </c>
      <c r="C74" s="26">
        <v>0</v>
      </c>
      <c r="D74" s="197" t="s">
        <v>117</v>
      </c>
      <c r="E74" s="207">
        <v>10</v>
      </c>
      <c r="F74" s="95">
        <v>36779</v>
      </c>
      <c r="G74" s="96" t="s">
        <v>118</v>
      </c>
      <c r="H74" s="4" t="str">
        <f>IFERROR(VLOOKUP(ROWS($H$3:H74),$C$3:$D$125,2,0),"")</f>
        <v/>
      </c>
    </row>
    <row r="75" spans="1:8" s="11" customFormat="1" ht="14.25" customHeight="1">
      <c r="A75" s="167" t="s">
        <v>11</v>
      </c>
      <c r="B75" s="168" t="s">
        <v>15</v>
      </c>
      <c r="C75" s="168">
        <v>0</v>
      </c>
      <c r="D75" s="169" t="s">
        <v>119</v>
      </c>
      <c r="E75" s="184" t="s">
        <v>9</v>
      </c>
      <c r="F75" s="168">
        <v>40083</v>
      </c>
      <c r="G75" s="21" t="s">
        <v>120</v>
      </c>
      <c r="H75" s="4" t="str">
        <f>IFERROR(VLOOKUP(ROWS($H$3:H75),$C$3:$D$125,2,0),"")</f>
        <v/>
      </c>
    </row>
    <row r="76" spans="1:8" s="11" customFormat="1" ht="14.25" customHeight="1">
      <c r="A76" s="195" t="s">
        <v>11</v>
      </c>
      <c r="B76" s="196" t="s">
        <v>32</v>
      </c>
      <c r="C76" s="149">
        <v>0</v>
      </c>
      <c r="D76" s="197" t="s">
        <v>121</v>
      </c>
      <c r="E76" s="207">
        <v>7</v>
      </c>
      <c r="F76" s="95">
        <v>36779</v>
      </c>
      <c r="G76" s="96" t="s">
        <v>17</v>
      </c>
      <c r="H76" s="4" t="str">
        <f>IFERROR(VLOOKUP(ROWS($H$3:H76),$C$3:$D$125,2,0),"")</f>
        <v/>
      </c>
    </row>
    <row r="77" spans="1:8" s="11" customFormat="1" ht="14.25" customHeight="1">
      <c r="A77" s="148" t="s">
        <v>11</v>
      </c>
      <c r="B77" s="149" t="s">
        <v>19</v>
      </c>
      <c r="C77" s="149">
        <v>0</v>
      </c>
      <c r="D77" s="150" t="s">
        <v>122</v>
      </c>
      <c r="E77" s="140">
        <v>4</v>
      </c>
      <c r="F77" s="15">
        <v>36779</v>
      </c>
      <c r="G77" s="16" t="s">
        <v>204</v>
      </c>
      <c r="H77" s="4" t="str">
        <f>IFERROR(VLOOKUP(ROWS($H$3:H77),$C$3:$D$125,2,0),"")</f>
        <v/>
      </c>
    </row>
    <row r="78" spans="1:8" s="4" customFormat="1" ht="24" customHeight="1">
      <c r="A78" s="148" t="s">
        <v>11</v>
      </c>
      <c r="B78" s="149" t="s">
        <v>52</v>
      </c>
      <c r="C78" s="149">
        <v>0</v>
      </c>
      <c r="D78" s="150" t="s">
        <v>123</v>
      </c>
      <c r="E78" s="220">
        <v>15.5</v>
      </c>
      <c r="F78" s="15">
        <v>36779</v>
      </c>
      <c r="G78" s="16" t="s">
        <v>124</v>
      </c>
      <c r="H78" s="4" t="str">
        <f>IFERROR(VLOOKUP(ROWS($H$3:H78),$C$3:$D$125,2,0),"")</f>
        <v/>
      </c>
    </row>
    <row r="79" spans="1:8" s="4" customFormat="1" ht="24" customHeight="1">
      <c r="A79" s="148" t="s">
        <v>11</v>
      </c>
      <c r="B79" s="149" t="s">
        <v>52</v>
      </c>
      <c r="C79" s="149">
        <v>0</v>
      </c>
      <c r="D79" s="150" t="s">
        <v>125</v>
      </c>
      <c r="E79" s="220">
        <v>8.5</v>
      </c>
      <c r="F79" s="26">
        <v>39146</v>
      </c>
      <c r="G79" s="16" t="s">
        <v>126</v>
      </c>
      <c r="H79" s="4" t="str">
        <f>IFERROR(VLOOKUP(ROWS($H$3:H79),$C$3:$D$125,2,0),"")</f>
        <v/>
      </c>
    </row>
    <row r="80" spans="1:8" s="4" customFormat="1" ht="14.25" customHeight="1">
      <c r="A80" s="199" t="s">
        <v>11</v>
      </c>
      <c r="B80" s="149" t="s">
        <v>96</v>
      </c>
      <c r="C80" s="149">
        <v>0</v>
      </c>
      <c r="D80" s="150" t="s">
        <v>127</v>
      </c>
      <c r="E80" s="220">
        <v>10</v>
      </c>
      <c r="F80" s="15" t="s">
        <v>223</v>
      </c>
      <c r="G80" s="16" t="s">
        <v>27</v>
      </c>
      <c r="H80" s="4" t="str">
        <f>IFERROR(VLOOKUP(ROWS($H$3:H80),$C$3:$D$125,2,0),"")</f>
        <v/>
      </c>
    </row>
    <row r="81" spans="1:8" s="4" customFormat="1" ht="14.25" customHeight="1">
      <c r="A81" s="206" t="s">
        <v>11</v>
      </c>
      <c r="B81" s="201" t="s">
        <v>15</v>
      </c>
      <c r="C81" s="168">
        <v>0</v>
      </c>
      <c r="D81" s="202" t="s">
        <v>128</v>
      </c>
      <c r="E81" s="221">
        <v>15</v>
      </c>
      <c r="F81" s="201">
        <v>36779</v>
      </c>
      <c r="G81" s="107" t="s">
        <v>17</v>
      </c>
      <c r="H81" s="4" t="str">
        <f>IFERROR(VLOOKUP(ROWS($H$3:H81),$C$3:$D$125,2,0),"")</f>
        <v/>
      </c>
    </row>
    <row r="82" spans="1:8" s="4" customFormat="1" ht="14.25" customHeight="1">
      <c r="A82" s="151" t="s">
        <v>11</v>
      </c>
      <c r="B82" s="152" t="s">
        <v>15</v>
      </c>
      <c r="C82" s="149">
        <v>0</v>
      </c>
      <c r="D82" s="153" t="s">
        <v>129</v>
      </c>
      <c r="E82" s="154">
        <v>15</v>
      </c>
      <c r="F82" s="54">
        <v>36779</v>
      </c>
      <c r="G82" s="55" t="s">
        <v>204</v>
      </c>
      <c r="H82" s="4" t="str">
        <f>IFERROR(VLOOKUP(ROWS($H$3:H82),$C$3:$D$125,2,0),"")</f>
        <v/>
      </c>
    </row>
    <row r="83" spans="1:8" s="4" customFormat="1" ht="14.25" customHeight="1">
      <c r="A83" s="148" t="s">
        <v>11</v>
      </c>
      <c r="B83" s="149" t="s">
        <v>67</v>
      </c>
      <c r="C83" s="149">
        <v>0</v>
      </c>
      <c r="D83" s="150" t="s">
        <v>130</v>
      </c>
      <c r="E83" s="220">
        <v>5</v>
      </c>
      <c r="F83" s="15">
        <v>36779</v>
      </c>
      <c r="G83" s="16" t="s">
        <v>204</v>
      </c>
      <c r="H83" s="4" t="str">
        <f>IFERROR(VLOOKUP(ROWS($H$3:H83),$C$3:$D$125,2,0),"")</f>
        <v/>
      </c>
    </row>
    <row r="84" spans="1:8" s="4" customFormat="1" ht="14.25" customHeight="1">
      <c r="A84" s="206" t="s">
        <v>11</v>
      </c>
      <c r="B84" s="201" t="s">
        <v>15</v>
      </c>
      <c r="C84" s="168">
        <v>0</v>
      </c>
      <c r="D84" s="202" t="s">
        <v>131</v>
      </c>
      <c r="E84" s="221">
        <v>15</v>
      </c>
      <c r="F84" s="201">
        <v>36779</v>
      </c>
      <c r="G84" s="107" t="s">
        <v>17</v>
      </c>
      <c r="H84" s="4" t="str">
        <f>IFERROR(VLOOKUP(ROWS($H$3:H84),$C$3:$D$125,2,0),"")</f>
        <v/>
      </c>
    </row>
    <row r="85" spans="1:8" s="11" customFormat="1" ht="24">
      <c r="A85" s="195" t="s">
        <v>132</v>
      </c>
      <c r="B85" s="196" t="s">
        <v>15</v>
      </c>
      <c r="C85" s="149">
        <v>0</v>
      </c>
      <c r="D85" s="197" t="s">
        <v>133</v>
      </c>
      <c r="E85" s="194">
        <v>5</v>
      </c>
      <c r="F85" s="95">
        <v>36779</v>
      </c>
      <c r="G85" s="96" t="s">
        <v>134</v>
      </c>
      <c r="H85" s="4" t="str">
        <f>IFERROR(VLOOKUP(ROWS($H$3:H85),$C$3:$D$125,2,0),"")</f>
        <v/>
      </c>
    </row>
    <row r="86" spans="1:8" s="11" customFormat="1" ht="14.25">
      <c r="A86" s="198" t="s">
        <v>132</v>
      </c>
      <c r="B86" s="204" t="s">
        <v>15</v>
      </c>
      <c r="C86" s="149"/>
      <c r="D86" s="205" t="s">
        <v>209</v>
      </c>
      <c r="E86" s="155">
        <v>19</v>
      </c>
      <c r="F86" s="99" t="s">
        <v>157</v>
      </c>
      <c r="G86" s="100" t="s">
        <v>206</v>
      </c>
      <c r="H86" s="4"/>
    </row>
    <row r="87" spans="1:8" s="11" customFormat="1" ht="14.25">
      <c r="A87" s="198" t="s">
        <v>132</v>
      </c>
      <c r="B87" s="204" t="s">
        <v>15</v>
      </c>
      <c r="C87" s="149"/>
      <c r="D87" s="205" t="s">
        <v>211</v>
      </c>
      <c r="E87" s="155">
        <v>20</v>
      </c>
      <c r="F87" s="99" t="s">
        <v>157</v>
      </c>
      <c r="G87" s="100" t="s">
        <v>210</v>
      </c>
      <c r="H87" s="4"/>
    </row>
    <row r="88" spans="1:8" s="11" customFormat="1" ht="14.25">
      <c r="A88" s="148" t="s">
        <v>132</v>
      </c>
      <c r="B88" s="168" t="s">
        <v>25</v>
      </c>
      <c r="C88" s="168">
        <v>0</v>
      </c>
      <c r="D88" s="169" t="s">
        <v>135</v>
      </c>
      <c r="E88" s="200">
        <v>11</v>
      </c>
      <c r="F88" s="15">
        <v>36779</v>
      </c>
      <c r="G88" s="21" t="s">
        <v>17</v>
      </c>
      <c r="H88" s="4" t="str">
        <f>IFERROR(VLOOKUP(ROWS($H$3:H88),$C$3:$D$125,2,0),"")</f>
        <v/>
      </c>
    </row>
    <row r="89" spans="1:8" s="11" customFormat="1" ht="14.25">
      <c r="A89" s="148" t="s">
        <v>132</v>
      </c>
      <c r="B89" s="168" t="s">
        <v>25</v>
      </c>
      <c r="C89" s="168">
        <v>0</v>
      </c>
      <c r="D89" s="169" t="s">
        <v>136</v>
      </c>
      <c r="E89" s="200">
        <v>25</v>
      </c>
      <c r="F89" s="15">
        <v>36779</v>
      </c>
      <c r="G89" s="21" t="s">
        <v>27</v>
      </c>
      <c r="H89" s="4" t="str">
        <f>IFERROR(VLOOKUP(ROWS($H$3:H89),$C$3:$D$125,2,0),"")</f>
        <v/>
      </c>
    </row>
    <row r="90" spans="1:8" s="11" customFormat="1" ht="14.25">
      <c r="A90" s="195" t="s">
        <v>132</v>
      </c>
      <c r="B90" s="196" t="s">
        <v>25</v>
      </c>
      <c r="C90" s="149">
        <v>0</v>
      </c>
      <c r="D90" s="197" t="s">
        <v>137</v>
      </c>
      <c r="E90" s="194">
        <v>15</v>
      </c>
      <c r="F90" s="95">
        <v>36779</v>
      </c>
      <c r="G90" s="96" t="s">
        <v>17</v>
      </c>
      <c r="H90" s="4" t="str">
        <f>IFERROR(VLOOKUP(ROWS($H$3:H90),$C$3:$D$125,2,0),"")</f>
        <v/>
      </c>
    </row>
    <row r="91" spans="1:8" s="11" customFormat="1" ht="14.25">
      <c r="A91" s="182" t="s">
        <v>132</v>
      </c>
      <c r="B91" s="176" t="s">
        <v>15</v>
      </c>
      <c r="C91" s="176">
        <v>0</v>
      </c>
      <c r="D91" s="177" t="s">
        <v>138</v>
      </c>
      <c r="E91" s="174">
        <v>18</v>
      </c>
      <c r="F91" s="176">
        <v>36779</v>
      </c>
      <c r="G91" s="61" t="s">
        <v>204</v>
      </c>
      <c r="H91" s="90" t="str">
        <f>IFERROR(VLOOKUP(ROWS($H$3:H91),$C$3:$D$125,2,0),"")</f>
        <v/>
      </c>
    </row>
    <row r="92" spans="1:8" s="11" customFormat="1" ht="24">
      <c r="A92" s="148" t="s">
        <v>132</v>
      </c>
      <c r="B92" s="168" t="s">
        <v>67</v>
      </c>
      <c r="C92" s="168">
        <v>0</v>
      </c>
      <c r="D92" s="169" t="s">
        <v>139</v>
      </c>
      <c r="E92" s="200">
        <v>10</v>
      </c>
      <c r="F92" s="15">
        <v>38025</v>
      </c>
      <c r="G92" s="16" t="s">
        <v>140</v>
      </c>
      <c r="H92" s="4" t="str">
        <f>IFERROR(VLOOKUP(ROWS($H$3:H92),$C$3:$D$125,2,0),"")</f>
        <v/>
      </c>
    </row>
    <row r="93" spans="1:8" s="11" customFormat="1" ht="14.25">
      <c r="A93" s="151" t="s">
        <v>132</v>
      </c>
      <c r="B93" s="176" t="s">
        <v>67</v>
      </c>
      <c r="C93" s="176">
        <v>0</v>
      </c>
      <c r="D93" s="177" t="s">
        <v>141</v>
      </c>
      <c r="E93" s="174">
        <v>14</v>
      </c>
      <c r="F93" s="54">
        <v>36779</v>
      </c>
      <c r="G93" s="61" t="s">
        <v>201</v>
      </c>
      <c r="H93" s="90" t="str">
        <f>IFERROR(VLOOKUP(ROWS($H$3:H93),$C$3:$D$125,2,0),"")</f>
        <v/>
      </c>
    </row>
    <row r="94" spans="1:8" s="11" customFormat="1" ht="14.25">
      <c r="A94" s="151" t="s">
        <v>132</v>
      </c>
      <c r="B94" s="176" t="s">
        <v>67</v>
      </c>
      <c r="C94" s="176">
        <v>0</v>
      </c>
      <c r="D94" s="177" t="s">
        <v>142</v>
      </c>
      <c r="E94" s="174">
        <v>15</v>
      </c>
      <c r="F94" s="54">
        <v>36779</v>
      </c>
      <c r="G94" s="61" t="s">
        <v>202</v>
      </c>
      <c r="H94" s="90" t="str">
        <f>IFERROR(VLOOKUP(ROWS($H$3:H94),$C$3:$D$125,2,0),"")</f>
        <v/>
      </c>
    </row>
    <row r="95" spans="1:8" s="11" customFormat="1" ht="14.25">
      <c r="A95" s="195" t="s">
        <v>132</v>
      </c>
      <c r="B95" s="201" t="s">
        <v>67</v>
      </c>
      <c r="C95" s="168">
        <v>0</v>
      </c>
      <c r="D95" s="202" t="s">
        <v>143</v>
      </c>
      <c r="E95" s="203">
        <v>11</v>
      </c>
      <c r="F95" s="95">
        <v>36779</v>
      </c>
      <c r="G95" s="107" t="s">
        <v>109</v>
      </c>
      <c r="H95" s="4" t="str">
        <f>IFERROR(VLOOKUP(ROWS($H$3:H95),$C$3:$D$125,2,0),"")</f>
        <v/>
      </c>
    </row>
    <row r="96" spans="1:8" s="11" customFormat="1" ht="14.25">
      <c r="A96" s="199" t="s">
        <v>132</v>
      </c>
      <c r="B96" s="168" t="s">
        <v>116</v>
      </c>
      <c r="C96" s="168">
        <v>0</v>
      </c>
      <c r="D96" s="169" t="s">
        <v>144</v>
      </c>
      <c r="E96" s="200">
        <v>23</v>
      </c>
      <c r="F96" s="15">
        <v>36779</v>
      </c>
      <c r="G96" s="21" t="s">
        <v>145</v>
      </c>
      <c r="H96" s="4" t="str">
        <f>IFERROR(VLOOKUP(ROWS($H$3:H96),$C$3:$D$125,2,0),"")</f>
        <v/>
      </c>
    </row>
    <row r="97" spans="1:8" s="11" customFormat="1" ht="14.25">
      <c r="A97" s="151" t="s">
        <v>132</v>
      </c>
      <c r="B97" s="176" t="s">
        <v>67</v>
      </c>
      <c r="C97" s="176">
        <v>0</v>
      </c>
      <c r="D97" s="177" t="s">
        <v>146</v>
      </c>
      <c r="E97" s="174">
        <v>17</v>
      </c>
      <c r="F97" s="54">
        <v>36779</v>
      </c>
      <c r="G97" s="61" t="s">
        <v>203</v>
      </c>
      <c r="H97" s="90" t="str">
        <f>IFERROR(VLOOKUP(ROWS($H$3:H97),$C$3:$D$125,2,0),"")</f>
        <v/>
      </c>
    </row>
    <row r="98" spans="1:8" s="11" customFormat="1" ht="14.25">
      <c r="A98" s="148" t="s">
        <v>132</v>
      </c>
      <c r="B98" s="168" t="s">
        <v>25</v>
      </c>
      <c r="C98" s="168">
        <v>0</v>
      </c>
      <c r="D98" s="169" t="s">
        <v>147</v>
      </c>
      <c r="E98" s="200">
        <v>25</v>
      </c>
      <c r="F98" s="15">
        <v>36779</v>
      </c>
      <c r="G98" s="21" t="s">
        <v>27</v>
      </c>
      <c r="H98" s="4" t="str">
        <f>IFERROR(VLOOKUP(ROWS($H$3:H98),$C$3:$D$125,2,0),"")</f>
        <v/>
      </c>
    </row>
    <row r="99" spans="1:8" s="11" customFormat="1" ht="14.25">
      <c r="A99" s="195" t="s">
        <v>132</v>
      </c>
      <c r="B99" s="201" t="s">
        <v>15</v>
      </c>
      <c r="C99" s="168">
        <v>0</v>
      </c>
      <c r="D99" s="202" t="s">
        <v>148</v>
      </c>
      <c r="E99" s="203">
        <v>15</v>
      </c>
      <c r="F99" s="95">
        <v>36779</v>
      </c>
      <c r="G99" s="107" t="s">
        <v>17</v>
      </c>
      <c r="H99" s="4" t="str">
        <f>IFERROR(VLOOKUP(ROWS($H$3:H99),$C$3:$D$125,2,0),"")</f>
        <v/>
      </c>
    </row>
    <row r="100" spans="1:8" s="11" customFormat="1" ht="14.25">
      <c r="A100" s="148" t="s">
        <v>132</v>
      </c>
      <c r="B100" s="168" t="s">
        <v>32</v>
      </c>
      <c r="C100" s="168">
        <v>0</v>
      </c>
      <c r="D100" s="169" t="s">
        <v>149</v>
      </c>
      <c r="E100" s="200">
        <v>10</v>
      </c>
      <c r="F100" s="15">
        <v>36779</v>
      </c>
      <c r="G100" s="21" t="s">
        <v>204</v>
      </c>
      <c r="H100" s="4" t="str">
        <f>IFERROR(VLOOKUP(ROWS($H$3:H100),$C$3:$D$125,2,0),"")</f>
        <v/>
      </c>
    </row>
    <row r="101" spans="1:8" s="11" customFormat="1" ht="14.25">
      <c r="A101" s="148" t="s">
        <v>132</v>
      </c>
      <c r="B101" s="168" t="s">
        <v>25</v>
      </c>
      <c r="C101" s="168">
        <v>0</v>
      </c>
      <c r="D101" s="169" t="s">
        <v>150</v>
      </c>
      <c r="E101" s="200">
        <v>25</v>
      </c>
      <c r="F101" s="15">
        <v>36779</v>
      </c>
      <c r="G101" s="21" t="s">
        <v>27</v>
      </c>
      <c r="H101" s="4" t="str">
        <f>IFERROR(VLOOKUP(ROWS($H$3:H101),$C$3:$D$125,2,0),"")</f>
        <v/>
      </c>
    </row>
    <row r="102" spans="1:8" s="11" customFormat="1" ht="14.25">
      <c r="A102" s="195" t="s">
        <v>132</v>
      </c>
      <c r="B102" s="196" t="s">
        <v>67</v>
      </c>
      <c r="C102" s="149">
        <v>0</v>
      </c>
      <c r="D102" s="197" t="s">
        <v>151</v>
      </c>
      <c r="E102" s="194">
        <v>4</v>
      </c>
      <c r="F102" s="95">
        <v>36779</v>
      </c>
      <c r="G102" s="96" t="s">
        <v>17</v>
      </c>
      <c r="H102" s="4" t="str">
        <f>IFERROR(VLOOKUP(ROWS($H$3:H102),$C$3:$D$125,2,0),"")</f>
        <v/>
      </c>
    </row>
    <row r="103" spans="1:8" s="11" customFormat="1" ht="14.25">
      <c r="A103" s="148" t="s">
        <v>132</v>
      </c>
      <c r="B103" s="168" t="s">
        <v>32</v>
      </c>
      <c r="C103" s="168">
        <v>0</v>
      </c>
      <c r="D103" s="169" t="s">
        <v>152</v>
      </c>
      <c r="E103" s="200">
        <v>13</v>
      </c>
      <c r="F103" s="15">
        <v>39796</v>
      </c>
      <c r="G103" s="16" t="s">
        <v>153</v>
      </c>
      <c r="H103" s="4" t="str">
        <f>IFERROR(VLOOKUP(ROWS($H$3:H103),$C$3:$D$125,2,0),"")</f>
        <v/>
      </c>
    </row>
    <row r="104" spans="1:8" s="11" customFormat="1" ht="14.25">
      <c r="A104" s="195" t="s">
        <v>132</v>
      </c>
      <c r="B104" s="201" t="s">
        <v>15</v>
      </c>
      <c r="C104" s="168">
        <v>0</v>
      </c>
      <c r="D104" s="202" t="s">
        <v>154</v>
      </c>
      <c r="E104" s="203">
        <v>15</v>
      </c>
      <c r="F104" s="95">
        <v>36779</v>
      </c>
      <c r="G104" s="107" t="s">
        <v>17</v>
      </c>
      <c r="H104" s="4" t="str">
        <f>IFERROR(VLOOKUP(ROWS($H$3:H104),$C$3:$D$125,2,0),"")</f>
        <v/>
      </c>
    </row>
    <row r="105" spans="1:8" s="11" customFormat="1" ht="14.25">
      <c r="A105" s="195" t="s">
        <v>132</v>
      </c>
      <c r="B105" s="201" t="s">
        <v>32</v>
      </c>
      <c r="C105" s="168">
        <v>0</v>
      </c>
      <c r="D105" s="202" t="s">
        <v>155</v>
      </c>
      <c r="E105" s="203">
        <v>13</v>
      </c>
      <c r="F105" s="95">
        <v>36779</v>
      </c>
      <c r="G105" s="107" t="s">
        <v>109</v>
      </c>
      <c r="H105" s="4" t="str">
        <f>IFERROR(VLOOKUP(ROWS($H$3:H105),$C$3:$D$125,2,0),"")</f>
        <v/>
      </c>
    </row>
    <row r="106" spans="1:8" s="32" customFormat="1" ht="14.25">
      <c r="A106" s="148" t="s">
        <v>132</v>
      </c>
      <c r="B106" s="168" t="s">
        <v>32</v>
      </c>
      <c r="C106" s="168">
        <v>0</v>
      </c>
      <c r="D106" s="169" t="s">
        <v>156</v>
      </c>
      <c r="E106" s="200">
        <v>11</v>
      </c>
      <c r="F106" s="30" t="s">
        <v>157</v>
      </c>
      <c r="G106" s="21" t="s">
        <v>204</v>
      </c>
      <c r="H106" s="4" t="str">
        <f>IFERROR(VLOOKUP(ROWS($H$3:H106),$C$3:$D$125,2,0),"")</f>
        <v/>
      </c>
    </row>
    <row r="107" spans="1:8" s="32" customFormat="1" ht="14.25">
      <c r="A107" s="151" t="s">
        <v>132</v>
      </c>
      <c r="B107" s="176" t="s">
        <v>15</v>
      </c>
      <c r="C107" s="176">
        <v>0</v>
      </c>
      <c r="D107" s="177" t="s">
        <v>159</v>
      </c>
      <c r="E107" s="174">
        <v>16</v>
      </c>
      <c r="F107" s="54">
        <v>36779</v>
      </c>
      <c r="G107" s="61" t="s">
        <v>206</v>
      </c>
      <c r="H107" s="90" t="str">
        <f>IFERROR(VLOOKUP(ROWS($H$3:H107),$C$3:$D$125,2,0),"")</f>
        <v/>
      </c>
    </row>
    <row r="108" spans="1:8" s="11" customFormat="1" ht="14.25">
      <c r="A108" s="151" t="s">
        <v>132</v>
      </c>
      <c r="B108" s="176" t="s">
        <v>15</v>
      </c>
      <c r="C108" s="176">
        <v>0</v>
      </c>
      <c r="D108" s="177" t="s">
        <v>160</v>
      </c>
      <c r="E108" s="174">
        <v>11</v>
      </c>
      <c r="F108" s="54">
        <v>36779</v>
      </c>
      <c r="G108" s="61" t="s">
        <v>207</v>
      </c>
      <c r="H108" s="90" t="str">
        <f>IFERROR(VLOOKUP(ROWS($H$3:H108),$C$3:$D$125,2,0),"")</f>
        <v/>
      </c>
    </row>
    <row r="109" spans="1:8" s="11" customFormat="1" ht="14.25">
      <c r="A109" s="151" t="s">
        <v>132</v>
      </c>
      <c r="B109" s="176" t="s">
        <v>52</v>
      </c>
      <c r="C109" s="176">
        <v>0</v>
      </c>
      <c r="D109" s="177" t="s">
        <v>162</v>
      </c>
      <c r="E109" s="174">
        <v>7.7</v>
      </c>
      <c r="F109" s="176">
        <v>36779</v>
      </c>
      <c r="G109" s="61" t="s">
        <v>208</v>
      </c>
      <c r="H109" s="90" t="str">
        <f>IFERROR(VLOOKUP(ROWS($H$3:H109),$C$3:$D$125,2,0),"")</f>
        <v/>
      </c>
    </row>
    <row r="110" spans="1:8" s="11" customFormat="1" ht="14.25">
      <c r="A110" s="199" t="s">
        <v>132</v>
      </c>
      <c r="B110" s="168" t="s">
        <v>32</v>
      </c>
      <c r="C110" s="168">
        <v>0</v>
      </c>
      <c r="D110" s="169" t="s">
        <v>164</v>
      </c>
      <c r="E110" s="137">
        <v>20</v>
      </c>
      <c r="F110" s="15">
        <v>36779</v>
      </c>
      <c r="G110" s="21" t="s">
        <v>205</v>
      </c>
      <c r="H110" s="4" t="str">
        <f>IFERROR(VLOOKUP(ROWS($H$3:H110),$C$3:$D$125,2,0),"")</f>
        <v/>
      </c>
    </row>
    <row r="111" spans="1:8" s="11" customFormat="1" ht="14.25">
      <c r="A111" s="195" t="s">
        <v>132</v>
      </c>
      <c r="B111" s="201" t="s">
        <v>52</v>
      </c>
      <c r="C111" s="168">
        <v>0</v>
      </c>
      <c r="D111" s="202" t="s">
        <v>165</v>
      </c>
      <c r="E111" s="203">
        <v>16</v>
      </c>
      <c r="F111" s="201">
        <v>36779</v>
      </c>
      <c r="G111" s="107" t="s">
        <v>17</v>
      </c>
      <c r="H111" s="4" t="str">
        <f>IFERROR(VLOOKUP(ROWS($H$3:H111),$C$3:$D$125,2,0),"")</f>
        <v/>
      </c>
    </row>
    <row r="112" spans="1:8" s="11" customFormat="1" ht="14.25">
      <c r="A112" s="195" t="s">
        <v>132</v>
      </c>
      <c r="B112" s="196" t="s">
        <v>25</v>
      </c>
      <c r="C112" s="149">
        <v>0</v>
      </c>
      <c r="D112" s="197" t="s">
        <v>166</v>
      </c>
      <c r="E112" s="194">
        <v>6</v>
      </c>
      <c r="F112" s="95">
        <v>36779</v>
      </c>
      <c r="G112" s="96" t="s">
        <v>17</v>
      </c>
      <c r="H112" s="4" t="str">
        <f>IFERROR(VLOOKUP(ROWS($H$3:H112),$C$3:$D$125,2,0),"")</f>
        <v/>
      </c>
    </row>
    <row r="113" spans="1:8" s="11" customFormat="1" ht="14.25">
      <c r="A113" s="148" t="s">
        <v>132</v>
      </c>
      <c r="B113" s="168" t="s">
        <v>32</v>
      </c>
      <c r="C113" s="168">
        <v>0</v>
      </c>
      <c r="D113" s="169" t="s">
        <v>167</v>
      </c>
      <c r="E113" s="200">
        <v>10</v>
      </c>
      <c r="F113" s="15">
        <v>36779</v>
      </c>
      <c r="G113" s="21" t="s">
        <v>204</v>
      </c>
      <c r="H113" s="4" t="str">
        <f>IFERROR(VLOOKUP(ROWS($H$3:H113),$C$3:$D$125,2,0),"")</f>
        <v/>
      </c>
    </row>
    <row r="114" spans="1:8" s="11" customFormat="1" ht="14.25">
      <c r="A114" s="195" t="s">
        <v>132</v>
      </c>
      <c r="B114" s="201" t="s">
        <v>52</v>
      </c>
      <c r="C114" s="168">
        <v>0</v>
      </c>
      <c r="D114" s="202" t="s">
        <v>168</v>
      </c>
      <c r="E114" s="203">
        <v>12</v>
      </c>
      <c r="F114" s="201">
        <v>36779</v>
      </c>
      <c r="G114" s="107" t="s">
        <v>169</v>
      </c>
      <c r="H114" s="4" t="str">
        <f>IFERROR(VLOOKUP(ROWS($H$3:H114),$C$3:$D$125,2,0),"")</f>
        <v/>
      </c>
    </row>
    <row r="115" spans="1:8" s="11" customFormat="1" ht="14.25">
      <c r="A115" s="195" t="s">
        <v>132</v>
      </c>
      <c r="B115" s="201" t="s">
        <v>52</v>
      </c>
      <c r="C115" s="168">
        <v>0</v>
      </c>
      <c r="D115" s="202" t="s">
        <v>170</v>
      </c>
      <c r="E115" s="203">
        <v>7.1</v>
      </c>
      <c r="F115" s="201">
        <v>36779</v>
      </c>
      <c r="G115" s="107" t="s">
        <v>163</v>
      </c>
      <c r="H115" s="4" t="str">
        <f>IFERROR(VLOOKUP(ROWS($H$3:H115),$C$3:$D$125,2,0),"")</f>
        <v/>
      </c>
    </row>
    <row r="116" spans="1:8" s="11" customFormat="1" ht="14.25">
      <c r="A116" s="148" t="s">
        <v>132</v>
      </c>
      <c r="B116" s="168" t="s">
        <v>22</v>
      </c>
      <c r="C116" s="168">
        <v>0</v>
      </c>
      <c r="D116" s="169" t="s">
        <v>171</v>
      </c>
      <c r="E116" s="200">
        <v>30</v>
      </c>
      <c r="F116" s="15">
        <v>36779</v>
      </c>
      <c r="G116" s="21" t="s">
        <v>172</v>
      </c>
      <c r="H116" s="4" t="str">
        <f>IFERROR(VLOOKUP(ROWS($H$3:H116),$C$3:$D$125,2,0),"")</f>
        <v/>
      </c>
    </row>
    <row r="117" spans="1:8" s="11" customFormat="1" ht="14.25">
      <c r="A117" s="198" t="s">
        <v>132</v>
      </c>
      <c r="B117" s="164" t="s">
        <v>12</v>
      </c>
      <c r="C117" s="164"/>
      <c r="D117" s="163" t="s">
        <v>212</v>
      </c>
      <c r="E117" s="175">
        <v>1</v>
      </c>
      <c r="F117" s="99" t="s">
        <v>157</v>
      </c>
      <c r="G117" s="100" t="s">
        <v>157</v>
      </c>
      <c r="H117" s="134"/>
    </row>
    <row r="118" spans="1:8" s="11" customFormat="1" ht="14.25">
      <c r="A118" s="198" t="s">
        <v>132</v>
      </c>
      <c r="B118" s="164" t="s">
        <v>12</v>
      </c>
      <c r="C118" s="164">
        <v>0</v>
      </c>
      <c r="D118" s="163" t="s">
        <v>213</v>
      </c>
      <c r="E118" s="175">
        <v>1</v>
      </c>
      <c r="F118" s="99" t="s">
        <v>157</v>
      </c>
      <c r="G118" s="100" t="s">
        <v>157</v>
      </c>
      <c r="H118" s="134" t="str">
        <f>IFERROR(VLOOKUP(ROWS($H$3:H118),$C$3:$D$125,2,0),"")</f>
        <v/>
      </c>
    </row>
    <row r="119" spans="1:8" s="11" customFormat="1" ht="14.25">
      <c r="A119" s="195" t="s">
        <v>132</v>
      </c>
      <c r="B119" s="201" t="s">
        <v>67</v>
      </c>
      <c r="C119" s="168">
        <v>0</v>
      </c>
      <c r="D119" s="202" t="s">
        <v>173</v>
      </c>
      <c r="E119" s="203">
        <v>10</v>
      </c>
      <c r="F119" s="95">
        <v>36779</v>
      </c>
      <c r="G119" s="107" t="s">
        <v>17</v>
      </c>
      <c r="H119" s="4" t="str">
        <f>IFERROR(VLOOKUP(ROWS($H$3:H119),$C$3:$D$121,2,0),"")</f>
        <v/>
      </c>
    </row>
    <row r="120" spans="1:8" s="11" customFormat="1" ht="14.25">
      <c r="A120" s="148" t="s">
        <v>132</v>
      </c>
      <c r="B120" s="168" t="s">
        <v>25</v>
      </c>
      <c r="C120" s="168">
        <v>0</v>
      </c>
      <c r="D120" s="169" t="s">
        <v>174</v>
      </c>
      <c r="E120" s="200">
        <v>10</v>
      </c>
      <c r="F120" s="15">
        <v>36779</v>
      </c>
      <c r="G120" s="21" t="s">
        <v>204</v>
      </c>
      <c r="H120" s="4" t="str">
        <f>IFERROR(VLOOKUP(ROWS($H$3:H120),$C$3:$D$125,2,0),"")</f>
        <v/>
      </c>
    </row>
    <row r="121" spans="1:8" s="112" customFormat="1" ht="14.25">
      <c r="A121" s="151" t="s">
        <v>132</v>
      </c>
      <c r="B121" s="176" t="s">
        <v>67</v>
      </c>
      <c r="C121" s="168">
        <v>0</v>
      </c>
      <c r="D121" s="177" t="s">
        <v>175</v>
      </c>
      <c r="E121" s="174">
        <v>8</v>
      </c>
      <c r="F121" s="54">
        <v>42212</v>
      </c>
      <c r="G121" s="61" t="s">
        <v>230</v>
      </c>
      <c r="H121" s="90" t="str">
        <f>IFERROR(VLOOKUP(ROWS($H$3:H121),$C$3:$D$125,2,0),"")</f>
        <v/>
      </c>
    </row>
    <row r="122" spans="1:8" s="11" customFormat="1" ht="14.25">
      <c r="A122" s="148" t="s">
        <v>132</v>
      </c>
      <c r="B122" s="168" t="s">
        <v>32</v>
      </c>
      <c r="C122" s="168">
        <v>0</v>
      </c>
      <c r="D122" s="169" t="s">
        <v>176</v>
      </c>
      <c r="E122" s="200">
        <v>15</v>
      </c>
      <c r="F122" s="15">
        <v>36779</v>
      </c>
      <c r="G122" s="21" t="s">
        <v>204</v>
      </c>
      <c r="H122" s="4" t="str">
        <f>IFERROR(VLOOKUP(ROWS($H$3:H122),$C$3:$D$125,2,0),"")</f>
        <v/>
      </c>
    </row>
    <row r="123" spans="1:8" s="11" customFormat="1" ht="14.25">
      <c r="A123" s="148" t="s">
        <v>132</v>
      </c>
      <c r="B123" s="168" t="s">
        <v>32</v>
      </c>
      <c r="C123" s="168">
        <v>0</v>
      </c>
      <c r="D123" s="169" t="s">
        <v>177</v>
      </c>
      <c r="E123" s="200">
        <v>7</v>
      </c>
      <c r="F123" s="15">
        <v>36779</v>
      </c>
      <c r="G123" s="21" t="s">
        <v>204</v>
      </c>
      <c r="H123" s="4" t="str">
        <f>IFERROR(VLOOKUP(ROWS($H$3:H123),$C$3:$D$125,2,0),"")</f>
        <v/>
      </c>
    </row>
    <row r="124" spans="1:8" s="11" customFormat="1" ht="14.25">
      <c r="A124" s="148" t="s">
        <v>132</v>
      </c>
      <c r="B124" s="168" t="s">
        <v>25</v>
      </c>
      <c r="C124" s="168">
        <v>0</v>
      </c>
      <c r="D124" s="169" t="s">
        <v>178</v>
      </c>
      <c r="E124" s="200">
        <v>25</v>
      </c>
      <c r="F124" s="15">
        <v>36779</v>
      </c>
      <c r="G124" s="21" t="s">
        <v>27</v>
      </c>
      <c r="H124" s="4" t="str">
        <f>IFERROR(VLOOKUP(ROWS($H$3:H124),$C$3:$D$125,2,0),"")</f>
        <v/>
      </c>
    </row>
    <row r="125" spans="1:8" s="11" customFormat="1" thickBot="1">
      <c r="A125" s="170" t="s">
        <v>132</v>
      </c>
      <c r="B125" s="172" t="s">
        <v>32</v>
      </c>
      <c r="C125" s="172">
        <v>0</v>
      </c>
      <c r="D125" s="173" t="s">
        <v>179</v>
      </c>
      <c r="E125" s="141">
        <v>13</v>
      </c>
      <c r="F125" s="24">
        <v>36779</v>
      </c>
      <c r="G125" s="35" t="s">
        <v>204</v>
      </c>
      <c r="H125" s="4" t="str">
        <f>IFERROR(VLOOKUP(ROWS($H$3:H125),$C$3:$D$125,2,0),"")</f>
        <v/>
      </c>
    </row>
    <row r="126" spans="1:8" s="101" customFormat="1" ht="14.25">
      <c r="A126" s="198" t="s">
        <v>11</v>
      </c>
      <c r="B126" s="204" t="s">
        <v>101</v>
      </c>
      <c r="C126" s="37"/>
      <c r="D126" s="205" t="s">
        <v>233</v>
      </c>
      <c r="E126" s="155">
        <v>15</v>
      </c>
      <c r="F126" s="99">
        <v>42551</v>
      </c>
      <c r="G126" s="113" t="s">
        <v>234</v>
      </c>
      <c r="H126" s="134"/>
    </row>
    <row r="127" spans="1:8" s="11" customFormat="1" thickBot="1">
      <c r="A127" s="36"/>
      <c r="B127" s="37"/>
      <c r="C127" s="37"/>
      <c r="D127" s="38"/>
      <c r="E127" s="37"/>
      <c r="F127" s="39"/>
      <c r="G127" s="5"/>
      <c r="H127" s="4"/>
    </row>
    <row r="128" spans="1:8" s="11" customFormat="1" ht="16.5" thickBot="1">
      <c r="A128" s="231" t="s">
        <v>181</v>
      </c>
      <c r="B128" s="232"/>
      <c r="C128" s="40"/>
      <c r="D128" s="38"/>
      <c r="E128" s="37"/>
      <c r="F128" s="39"/>
      <c r="G128" s="5"/>
      <c r="H128" s="4"/>
    </row>
    <row r="129" spans="1:8" s="11" customFormat="1">
      <c r="A129" s="41" t="s">
        <v>67</v>
      </c>
      <c r="B129" s="42" t="s">
        <v>182</v>
      </c>
      <c r="C129" s="43"/>
      <c r="D129" s="38"/>
      <c r="E129" s="37"/>
      <c r="F129" s="39"/>
      <c r="G129" s="5"/>
      <c r="H129" s="4"/>
    </row>
    <row r="130" spans="1:8" s="11" customFormat="1">
      <c r="A130" s="44" t="s">
        <v>116</v>
      </c>
      <c r="B130" s="45" t="s">
        <v>183</v>
      </c>
      <c r="C130" s="43"/>
      <c r="D130" s="38"/>
      <c r="E130" s="37"/>
      <c r="F130" s="39"/>
      <c r="G130" s="5"/>
      <c r="H130" s="4"/>
    </row>
    <row r="131" spans="1:8" s="11" customFormat="1">
      <c r="A131" s="44" t="s">
        <v>42</v>
      </c>
      <c r="B131" s="45" t="s">
        <v>184</v>
      </c>
      <c r="C131" s="43"/>
      <c r="D131" s="38"/>
      <c r="E131" s="37"/>
      <c r="F131" s="39"/>
      <c r="G131" s="5"/>
      <c r="H131" s="4"/>
    </row>
    <row r="132" spans="1:8" s="11" customFormat="1">
      <c r="A132" s="44" t="s">
        <v>25</v>
      </c>
      <c r="B132" s="45" t="s">
        <v>185</v>
      </c>
      <c r="C132" s="43"/>
      <c r="D132" s="38"/>
      <c r="E132" s="37"/>
      <c r="F132" s="39"/>
      <c r="G132" s="5"/>
      <c r="H132" s="4"/>
    </row>
    <row r="133" spans="1:8" s="11" customFormat="1">
      <c r="A133" s="44" t="s">
        <v>15</v>
      </c>
      <c r="B133" s="45" t="s">
        <v>186</v>
      </c>
      <c r="C133" s="43"/>
      <c r="D133" s="38"/>
      <c r="E133" s="37"/>
      <c r="F133" s="39"/>
      <c r="G133" s="5"/>
      <c r="H133" s="4"/>
    </row>
    <row r="134" spans="1:8" s="11" customFormat="1">
      <c r="A134" s="44" t="s">
        <v>32</v>
      </c>
      <c r="B134" s="45" t="s">
        <v>187</v>
      </c>
      <c r="C134" s="43"/>
      <c r="D134" s="38"/>
      <c r="E134" s="37"/>
      <c r="F134" s="39"/>
      <c r="G134" s="5"/>
      <c r="H134" s="4"/>
    </row>
    <row r="135" spans="1:8" s="11" customFormat="1">
      <c r="A135" s="44" t="s">
        <v>52</v>
      </c>
      <c r="B135" s="45" t="s">
        <v>188</v>
      </c>
      <c r="C135" s="43"/>
      <c r="D135" s="38"/>
      <c r="E135" s="37"/>
      <c r="F135" s="39"/>
      <c r="G135" s="5"/>
      <c r="H135" s="4"/>
    </row>
    <row r="136" spans="1:8" s="11" customFormat="1">
      <c r="A136" s="44" t="s">
        <v>96</v>
      </c>
      <c r="B136" s="45" t="s">
        <v>189</v>
      </c>
      <c r="C136" s="43"/>
      <c r="D136" s="38"/>
      <c r="E136" s="37"/>
      <c r="F136" s="39"/>
      <c r="G136" s="5"/>
      <c r="H136" s="4"/>
    </row>
    <row r="137" spans="1:8" s="11" customFormat="1">
      <c r="A137" s="44" t="s">
        <v>101</v>
      </c>
      <c r="B137" s="45" t="s">
        <v>190</v>
      </c>
      <c r="C137" s="43"/>
      <c r="D137" s="5"/>
      <c r="E137" s="5"/>
      <c r="F137" s="5"/>
      <c r="G137" s="5"/>
      <c r="H137" s="5"/>
    </row>
    <row r="138" spans="1:8" s="11" customFormat="1">
      <c r="A138" s="44" t="s">
        <v>19</v>
      </c>
      <c r="B138" s="45" t="s">
        <v>191</v>
      </c>
      <c r="C138" s="43"/>
      <c r="D138" s="5"/>
      <c r="E138" s="5"/>
      <c r="F138" s="5"/>
      <c r="G138" s="5"/>
      <c r="H138" s="5"/>
    </row>
    <row r="139" spans="1:8" s="11" customFormat="1" ht="15.75" thickBot="1">
      <c r="A139" s="46" t="s">
        <v>22</v>
      </c>
      <c r="B139" s="47" t="s">
        <v>192</v>
      </c>
      <c r="C139" s="43"/>
      <c r="D139" s="5"/>
      <c r="E139" s="5"/>
      <c r="F139" s="5"/>
      <c r="G139" s="5"/>
      <c r="H139" s="5"/>
    </row>
    <row r="140" spans="1:8" s="11" customFormat="1" ht="15.75" thickBot="1">
      <c r="A140" s="48" t="s">
        <v>54</v>
      </c>
      <c r="B140" s="49" t="s">
        <v>193</v>
      </c>
      <c r="C140" s="43"/>
      <c r="D140" s="5"/>
      <c r="E140" s="5"/>
      <c r="F140" s="5"/>
      <c r="G140" s="5"/>
      <c r="H140" s="5"/>
    </row>
    <row r="141" spans="1:8" s="11" customFormat="1" ht="15.75" thickBot="1">
      <c r="A141" s="48" t="s">
        <v>12</v>
      </c>
      <c r="B141" s="49" t="s">
        <v>194</v>
      </c>
      <c r="C141" s="43"/>
      <c r="D141" s="5"/>
      <c r="E141" s="5"/>
      <c r="F141" s="5"/>
      <c r="G141" s="5"/>
      <c r="H141" s="5"/>
    </row>
  </sheetData>
  <autoFilter ref="A2:G126"/>
  <mergeCells count="1">
    <mergeCell ref="A128:B1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opLeftCell="A151" workbookViewId="0">
      <selection activeCell="M70" sqref="M70"/>
    </sheetView>
  </sheetViews>
  <sheetFormatPr defaultColWidth="9.140625" defaultRowHeight="14.25"/>
  <cols>
    <col min="1" max="1" width="14.85546875" style="36" customWidth="1"/>
    <col min="2" max="2" width="12.42578125" style="37" customWidth="1"/>
    <col min="3" max="3" width="12.42578125" style="37" hidden="1" customWidth="1"/>
    <col min="4" max="4" width="75.7109375" style="38" customWidth="1"/>
    <col min="5" max="5" width="11.42578125" style="37" customWidth="1"/>
    <col min="6" max="6" width="9.85546875" style="39" customWidth="1"/>
    <col min="7" max="7" width="107.7109375" style="5" customWidth="1"/>
    <col min="8" max="8" width="75.7109375" style="4" hidden="1" customWidth="1"/>
    <col min="9" max="16384" width="9.140625" style="11"/>
  </cols>
  <sheetData>
    <row r="1" spans="1:14" s="5" customFormat="1" ht="24" thickBot="1">
      <c r="A1" s="1" t="s">
        <v>0</v>
      </c>
      <c r="B1" s="2"/>
      <c r="C1" s="2"/>
      <c r="D1" s="2"/>
      <c r="E1" s="2"/>
      <c r="F1" s="2"/>
      <c r="G1" s="3"/>
      <c r="H1" s="4"/>
    </row>
    <row r="2" spans="1:14" s="5" customFormat="1" ht="30.75" thickBot="1">
      <c r="A2" s="6" t="s">
        <v>1</v>
      </c>
      <c r="B2" s="7" t="s">
        <v>2</v>
      </c>
      <c r="C2" s="7"/>
      <c r="D2" s="8" t="s">
        <v>3</v>
      </c>
      <c r="E2" s="9" t="s">
        <v>4</v>
      </c>
      <c r="F2" s="10" t="s">
        <v>5</v>
      </c>
      <c r="G2" s="8" t="s">
        <v>6</v>
      </c>
      <c r="H2" s="4"/>
      <c r="I2" s="11"/>
      <c r="J2" s="4"/>
      <c r="K2" s="11"/>
      <c r="L2" s="4"/>
      <c r="M2" s="11"/>
      <c r="N2" s="4"/>
    </row>
    <row r="3" spans="1:14">
      <c r="A3" s="50" t="s">
        <v>7</v>
      </c>
      <c r="B3" s="51" t="s">
        <v>7</v>
      </c>
      <c r="C3" s="51">
        <v>0</v>
      </c>
      <c r="D3" s="52" t="s">
        <v>8</v>
      </c>
      <c r="E3" s="53" t="s">
        <v>9</v>
      </c>
      <c r="F3" s="54" t="s">
        <v>10</v>
      </c>
      <c r="G3" s="55" t="s">
        <v>10</v>
      </c>
      <c r="H3" s="90" t="str">
        <f>IFERROR(VLOOKUP(ROWS($H$3:H3),$C$3:$D$61,2,0),"")</f>
        <v/>
      </c>
      <c r="I3" s="32" t="s">
        <v>195</v>
      </c>
    </row>
    <row r="4" spans="1:14">
      <c r="A4" s="64" t="s">
        <v>11</v>
      </c>
      <c r="B4" s="65" t="s">
        <v>12</v>
      </c>
      <c r="C4" s="17">
        <v>0</v>
      </c>
      <c r="D4" s="66" t="s">
        <v>13</v>
      </c>
      <c r="E4" s="67">
        <v>1</v>
      </c>
      <c r="F4" s="68" t="s">
        <v>10</v>
      </c>
      <c r="G4" s="69" t="s">
        <v>14</v>
      </c>
      <c r="H4" s="4" t="str">
        <f>IFERROR(VLOOKUP(ROWS($H$3:H4),$C$3:$D$61,2,0),"")</f>
        <v/>
      </c>
      <c r="I4" s="32"/>
    </row>
    <row r="5" spans="1:14">
      <c r="A5" s="50" t="s">
        <v>11</v>
      </c>
      <c r="B5" s="51" t="s">
        <v>15</v>
      </c>
      <c r="C5" s="13">
        <v>0</v>
      </c>
      <c r="D5" s="52" t="s">
        <v>18</v>
      </c>
      <c r="E5" s="53">
        <v>14</v>
      </c>
      <c r="F5" s="54">
        <v>36779</v>
      </c>
      <c r="G5" s="55" t="s">
        <v>17</v>
      </c>
      <c r="H5" s="4" t="str">
        <f>IFERROR(VLOOKUP(ROWS($H$3:H5),$C$3:$D$61,2,0),"")</f>
        <v/>
      </c>
      <c r="I5" s="32"/>
    </row>
    <row r="6" spans="1:14">
      <c r="A6" s="50" t="s">
        <v>11</v>
      </c>
      <c r="B6" s="51" t="s">
        <v>19</v>
      </c>
      <c r="C6" s="13">
        <v>0</v>
      </c>
      <c r="D6" s="52" t="s">
        <v>20</v>
      </c>
      <c r="E6" s="70">
        <v>12</v>
      </c>
      <c r="F6" s="54">
        <v>36779</v>
      </c>
      <c r="G6" s="55" t="s">
        <v>17</v>
      </c>
      <c r="H6" s="4" t="str">
        <f>IFERROR(VLOOKUP(ROWS($H$3:H6),$C$3:$D$61,2,0),"")</f>
        <v/>
      </c>
      <c r="I6" s="32"/>
    </row>
    <row r="7" spans="1:14">
      <c r="A7" s="50" t="s">
        <v>11</v>
      </c>
      <c r="B7" s="51" t="s">
        <v>19</v>
      </c>
      <c r="C7" s="13">
        <v>0</v>
      </c>
      <c r="D7" s="52" t="s">
        <v>21</v>
      </c>
      <c r="E7" s="70">
        <v>8</v>
      </c>
      <c r="F7" s="54">
        <v>36779</v>
      </c>
      <c r="G7" s="55" t="s">
        <v>17</v>
      </c>
      <c r="H7" s="4" t="str">
        <f>IFERROR(VLOOKUP(ROWS($H$3:H7),$C$3:$D$61,2,0),"")</f>
        <v/>
      </c>
      <c r="I7" s="32"/>
    </row>
    <row r="8" spans="1:14" ht="48">
      <c r="A8" s="50" t="s">
        <v>11</v>
      </c>
      <c r="B8" s="51" t="s">
        <v>22</v>
      </c>
      <c r="C8" s="13">
        <v>0</v>
      </c>
      <c r="D8" s="52" t="s">
        <v>23</v>
      </c>
      <c r="E8" s="53">
        <v>30</v>
      </c>
      <c r="F8" s="54">
        <v>36779</v>
      </c>
      <c r="G8" s="55" t="s">
        <v>24</v>
      </c>
      <c r="H8" s="4" t="str">
        <f>IFERROR(VLOOKUP(ROWS($H$3:H8),$C$3:$D$61,2,0),"")</f>
        <v/>
      </c>
      <c r="I8" s="32"/>
    </row>
    <row r="9" spans="1:14">
      <c r="A9" s="50" t="s">
        <v>11</v>
      </c>
      <c r="B9" s="51" t="s">
        <v>25</v>
      </c>
      <c r="C9" s="13">
        <v>0</v>
      </c>
      <c r="D9" s="52" t="s">
        <v>26</v>
      </c>
      <c r="E9" s="70">
        <v>25</v>
      </c>
      <c r="F9" s="54">
        <v>36779</v>
      </c>
      <c r="G9" s="55" t="s">
        <v>27</v>
      </c>
      <c r="H9" s="4" t="str">
        <f>IFERROR(VLOOKUP(ROWS($H$3:H9),$C$3:$D$61,2,0),"")</f>
        <v/>
      </c>
      <c r="I9" s="32"/>
    </row>
    <row r="10" spans="1:14">
      <c r="A10" s="50" t="s">
        <v>11</v>
      </c>
      <c r="B10" s="51" t="s">
        <v>32</v>
      </c>
      <c r="C10" s="13">
        <v>0</v>
      </c>
      <c r="D10" s="52" t="s">
        <v>33</v>
      </c>
      <c r="E10" s="70">
        <v>15</v>
      </c>
      <c r="F10" s="54">
        <v>36779</v>
      </c>
      <c r="G10" s="55" t="s">
        <v>17</v>
      </c>
      <c r="H10" s="4" t="str">
        <f>IFERROR(VLOOKUP(ROWS($H$3:H10),$C$3:$D$61,2,0),"")</f>
        <v/>
      </c>
      <c r="I10" s="32"/>
    </row>
    <row r="11" spans="1:14">
      <c r="A11" s="50" t="s">
        <v>11</v>
      </c>
      <c r="B11" s="51" t="s">
        <v>32</v>
      </c>
      <c r="C11" s="13">
        <v>0</v>
      </c>
      <c r="D11" s="52" t="s">
        <v>34</v>
      </c>
      <c r="E11" s="70">
        <v>5</v>
      </c>
      <c r="F11" s="54">
        <v>36779</v>
      </c>
      <c r="G11" s="55" t="s">
        <v>17</v>
      </c>
      <c r="H11" s="4" t="str">
        <f>IFERROR(VLOOKUP(ROWS($H$3:H11),$C$3:$D$61,2,0),"")</f>
        <v/>
      </c>
      <c r="I11" s="32"/>
    </row>
    <row r="12" spans="1:14">
      <c r="A12" s="50" t="s">
        <v>11</v>
      </c>
      <c r="B12" s="51" t="s">
        <v>15</v>
      </c>
      <c r="C12" s="13">
        <v>0</v>
      </c>
      <c r="D12" s="52" t="s">
        <v>36</v>
      </c>
      <c r="E12" s="70">
        <v>15</v>
      </c>
      <c r="F12" s="54">
        <v>36779</v>
      </c>
      <c r="G12" s="55" t="s">
        <v>17</v>
      </c>
      <c r="H12" s="4" t="str">
        <f>IFERROR(VLOOKUP(ROWS($H$3:H12),$C$3:$D$61,2,0),"")</f>
        <v/>
      </c>
      <c r="I12" s="32"/>
    </row>
    <row r="13" spans="1:14">
      <c r="A13" s="50" t="s">
        <v>11</v>
      </c>
      <c r="B13" s="51" t="s">
        <v>19</v>
      </c>
      <c r="C13" s="13">
        <v>0</v>
      </c>
      <c r="D13" s="52" t="s">
        <v>37</v>
      </c>
      <c r="E13" s="70">
        <v>4</v>
      </c>
      <c r="F13" s="54">
        <v>36779</v>
      </c>
      <c r="G13" s="55" t="s">
        <v>17</v>
      </c>
      <c r="H13" s="4" t="str">
        <f>IFERROR(VLOOKUP(ROWS($H$3:H13),$C$3:$D$61,2,0),"")</f>
        <v/>
      </c>
      <c r="I13" s="32"/>
    </row>
    <row r="14" spans="1:14">
      <c r="A14" s="50" t="s">
        <v>11</v>
      </c>
      <c r="B14" s="51" t="s">
        <v>15</v>
      </c>
      <c r="C14" s="13">
        <v>0</v>
      </c>
      <c r="D14" s="52" t="s">
        <v>38</v>
      </c>
      <c r="E14" s="53">
        <v>20</v>
      </c>
      <c r="F14" s="54">
        <v>36779</v>
      </c>
      <c r="G14" s="55" t="s">
        <v>39</v>
      </c>
      <c r="H14" s="4" t="str">
        <f>IFERROR(VLOOKUP(ROWS($H$3:H14),$C$3:$D$61,2,0),"")</f>
        <v/>
      </c>
      <c r="I14" s="32"/>
    </row>
    <row r="15" spans="1:14">
      <c r="A15" s="50" t="s">
        <v>11</v>
      </c>
      <c r="B15" s="51" t="s">
        <v>15</v>
      </c>
      <c r="C15" s="13">
        <v>0</v>
      </c>
      <c r="D15" s="52" t="s">
        <v>40</v>
      </c>
      <c r="E15" s="53">
        <v>15</v>
      </c>
      <c r="F15" s="54">
        <v>36779</v>
      </c>
      <c r="G15" s="55" t="s">
        <v>39</v>
      </c>
      <c r="H15" s="4" t="str">
        <f>IFERROR(VLOOKUP(ROWS($H$3:H15),$C$3:$D$61,2,0),"")</f>
        <v/>
      </c>
      <c r="I15" s="32"/>
    </row>
    <row r="16" spans="1:14">
      <c r="A16" s="50" t="s">
        <v>11</v>
      </c>
      <c r="B16" s="51" t="s">
        <v>15</v>
      </c>
      <c r="C16" s="13">
        <v>0</v>
      </c>
      <c r="D16" s="52" t="s">
        <v>41</v>
      </c>
      <c r="E16" s="70">
        <v>10</v>
      </c>
      <c r="F16" s="54">
        <v>36779</v>
      </c>
      <c r="G16" s="55" t="s">
        <v>17</v>
      </c>
      <c r="H16" s="4" t="str">
        <f>IFERROR(VLOOKUP(ROWS($H$3:H16),$C$3:$D$61,2,0),"")</f>
        <v/>
      </c>
      <c r="I16" s="32"/>
    </row>
    <row r="17" spans="1:9">
      <c r="A17" s="73" t="s">
        <v>11</v>
      </c>
      <c r="B17" s="59" t="s">
        <v>15</v>
      </c>
      <c r="C17" s="19">
        <v>0</v>
      </c>
      <c r="D17" s="60" t="s">
        <v>50</v>
      </c>
      <c r="E17" s="62">
        <v>10</v>
      </c>
      <c r="F17" s="59">
        <v>36779</v>
      </c>
      <c r="G17" s="61" t="s">
        <v>17</v>
      </c>
      <c r="H17" s="4" t="str">
        <f>IFERROR(VLOOKUP(ROWS($H$3:H17),$C$3:$D$61,2,0),"")</f>
        <v/>
      </c>
      <c r="I17" s="32"/>
    </row>
    <row r="18" spans="1:9">
      <c r="A18" s="50" t="s">
        <v>11</v>
      </c>
      <c r="B18" s="51" t="s">
        <v>32</v>
      </c>
      <c r="C18" s="13">
        <v>0</v>
      </c>
      <c r="D18" s="52" t="s">
        <v>51</v>
      </c>
      <c r="E18" s="53">
        <v>10</v>
      </c>
      <c r="F18" s="54">
        <v>36779</v>
      </c>
      <c r="G18" s="55" t="s">
        <v>17</v>
      </c>
      <c r="H18" s="4" t="str">
        <f>IFERROR(VLOOKUP(ROWS($H$3:H18),$C$3:$D$61,2,0),"")</f>
        <v/>
      </c>
      <c r="I18" s="32"/>
    </row>
    <row r="19" spans="1:9">
      <c r="A19" s="73" t="s">
        <v>11</v>
      </c>
      <c r="B19" s="59" t="s">
        <v>52</v>
      </c>
      <c r="C19" s="19">
        <v>0</v>
      </c>
      <c r="D19" s="60" t="s">
        <v>53</v>
      </c>
      <c r="E19" s="56">
        <v>10</v>
      </c>
      <c r="F19" s="74" t="s">
        <v>54</v>
      </c>
      <c r="G19" s="61" t="s">
        <v>55</v>
      </c>
      <c r="H19" s="4" t="str">
        <f>IFERROR(VLOOKUP(ROWS($H$3:H19),$C$3:$D$61,2,0),"")</f>
        <v/>
      </c>
      <c r="I19" s="32" t="s">
        <v>197</v>
      </c>
    </row>
    <row r="20" spans="1:9">
      <c r="A20" s="50" t="s">
        <v>11</v>
      </c>
      <c r="B20" s="51" t="s">
        <v>25</v>
      </c>
      <c r="C20" s="13">
        <v>0</v>
      </c>
      <c r="D20" s="52" t="s">
        <v>56</v>
      </c>
      <c r="E20" s="70">
        <v>25</v>
      </c>
      <c r="F20" s="54">
        <v>36779</v>
      </c>
      <c r="G20" s="55" t="s">
        <v>27</v>
      </c>
      <c r="H20" s="4" t="str">
        <f>IFERROR(VLOOKUP(ROWS($H$3:H20),$C$3:$D$61,2,0),"")</f>
        <v/>
      </c>
      <c r="I20" s="32"/>
    </row>
    <row r="21" spans="1:9" ht="24">
      <c r="A21" s="50" t="s">
        <v>11</v>
      </c>
      <c r="B21" s="51" t="s">
        <v>52</v>
      </c>
      <c r="C21" s="13">
        <v>0</v>
      </c>
      <c r="D21" s="52" t="s">
        <v>57</v>
      </c>
      <c r="E21" s="53">
        <v>1.5</v>
      </c>
      <c r="F21" s="54">
        <v>36779</v>
      </c>
      <c r="G21" s="55" t="s">
        <v>58</v>
      </c>
      <c r="H21" s="4" t="str">
        <f>IFERROR(VLOOKUP(ROWS($H$3:H21),$C$3:$D$61,2,0),"")</f>
        <v/>
      </c>
      <c r="I21" s="32" t="s">
        <v>196</v>
      </c>
    </row>
    <row r="22" spans="1:9">
      <c r="A22" s="50" t="s">
        <v>11</v>
      </c>
      <c r="B22" s="51" t="s">
        <v>32</v>
      </c>
      <c r="C22" s="13">
        <v>0</v>
      </c>
      <c r="D22" s="52" t="s">
        <v>59</v>
      </c>
      <c r="E22" s="53">
        <v>15</v>
      </c>
      <c r="F22" s="54">
        <v>36779</v>
      </c>
      <c r="G22" s="55" t="s">
        <v>17</v>
      </c>
      <c r="H22" s="4" t="str">
        <f>IFERROR(VLOOKUP(ROWS($H$3:H22),$C$3:$D$61,2,0),"")</f>
        <v/>
      </c>
      <c r="I22" s="32"/>
    </row>
    <row r="23" spans="1:9">
      <c r="A23" s="50" t="s">
        <v>11</v>
      </c>
      <c r="B23" s="51" t="s">
        <v>67</v>
      </c>
      <c r="C23" s="13">
        <v>0</v>
      </c>
      <c r="D23" s="52" t="s">
        <v>68</v>
      </c>
      <c r="E23" s="53">
        <v>10</v>
      </c>
      <c r="F23" s="54">
        <v>36779</v>
      </c>
      <c r="G23" s="55" t="s">
        <v>17</v>
      </c>
      <c r="H23" s="4" t="str">
        <f>IFERROR(VLOOKUP(ROWS($H$3:H23),$C$3:$D$61,2,0),"")</f>
        <v/>
      </c>
      <c r="I23" s="32"/>
    </row>
    <row r="24" spans="1:9">
      <c r="A24" s="50" t="s">
        <v>11</v>
      </c>
      <c r="B24" s="51" t="s">
        <v>32</v>
      </c>
      <c r="C24" s="13">
        <v>0</v>
      </c>
      <c r="D24" s="52" t="s">
        <v>70</v>
      </c>
      <c r="E24" s="53">
        <v>15</v>
      </c>
      <c r="F24" s="54">
        <v>36779</v>
      </c>
      <c r="G24" s="55" t="s">
        <v>17</v>
      </c>
      <c r="H24" s="4" t="str">
        <f>IFERROR(VLOOKUP(ROWS($H$3:H24),$C$3:$D$61,2,0),"")</f>
        <v/>
      </c>
      <c r="I24" s="32"/>
    </row>
    <row r="25" spans="1:9" ht="24">
      <c r="A25" s="50" t="s">
        <v>11</v>
      </c>
      <c r="B25" s="51" t="s">
        <v>52</v>
      </c>
      <c r="C25" s="13">
        <v>0</v>
      </c>
      <c r="D25" s="52" t="s">
        <v>71</v>
      </c>
      <c r="E25" s="53">
        <v>15.5</v>
      </c>
      <c r="F25" s="54">
        <v>36779</v>
      </c>
      <c r="G25" s="55" t="s">
        <v>72</v>
      </c>
      <c r="H25" s="4" t="str">
        <f>IFERROR(VLOOKUP(ROWS($H$3:H25),$C$3:$D$61,2,0),"")</f>
        <v/>
      </c>
      <c r="I25" s="32" t="s">
        <v>196</v>
      </c>
    </row>
    <row r="26" spans="1:9">
      <c r="A26" s="50" t="s">
        <v>11</v>
      </c>
      <c r="B26" s="51" t="s">
        <v>25</v>
      </c>
      <c r="C26" s="13">
        <v>0</v>
      </c>
      <c r="D26" s="52" t="s">
        <v>73</v>
      </c>
      <c r="E26" s="70">
        <v>20</v>
      </c>
      <c r="F26" s="54">
        <v>36779</v>
      </c>
      <c r="G26" s="55" t="s">
        <v>17</v>
      </c>
      <c r="H26" s="4" t="str">
        <f>IFERROR(VLOOKUP(ROWS($H$3:H26),$C$3:$D$61,2,0),"")</f>
        <v/>
      </c>
      <c r="I26" s="32"/>
    </row>
    <row r="27" spans="1:9">
      <c r="A27" s="64" t="s">
        <v>11</v>
      </c>
      <c r="B27" s="65" t="s">
        <v>19</v>
      </c>
      <c r="C27" s="17">
        <v>0</v>
      </c>
      <c r="D27" s="66" t="s">
        <v>74</v>
      </c>
      <c r="E27" s="67">
        <v>10</v>
      </c>
      <c r="F27" s="68">
        <v>36779</v>
      </c>
      <c r="G27" s="69" t="s">
        <v>17</v>
      </c>
      <c r="H27" s="4" t="str">
        <f>IFERROR(VLOOKUP(ROWS($H$3:H27),$C$3:$D$61,2,0),"")</f>
        <v/>
      </c>
      <c r="I27" s="32"/>
    </row>
    <row r="28" spans="1:9">
      <c r="A28" s="50" t="s">
        <v>11</v>
      </c>
      <c r="B28" s="51" t="s">
        <v>32</v>
      </c>
      <c r="C28" s="13">
        <v>0</v>
      </c>
      <c r="D28" s="52" t="s">
        <v>75</v>
      </c>
      <c r="E28" s="70">
        <v>20</v>
      </c>
      <c r="F28" s="54">
        <v>36779</v>
      </c>
      <c r="G28" s="55" t="s">
        <v>76</v>
      </c>
      <c r="H28" s="4" t="str">
        <f>IFERROR(VLOOKUP(ROWS($H$3:H28),$C$3:$D$61,2,0),"")</f>
        <v/>
      </c>
      <c r="I28" s="32"/>
    </row>
    <row r="29" spans="1:9">
      <c r="A29" s="50" t="s">
        <v>11</v>
      </c>
      <c r="B29" s="51" t="s">
        <v>19</v>
      </c>
      <c r="C29" s="13">
        <v>0</v>
      </c>
      <c r="D29" s="52" t="s">
        <v>77</v>
      </c>
      <c r="E29" s="70">
        <v>11</v>
      </c>
      <c r="F29" s="54">
        <v>36779</v>
      </c>
      <c r="G29" s="55" t="s">
        <v>17</v>
      </c>
      <c r="H29" s="4" t="str">
        <f>IFERROR(VLOOKUP(ROWS($H$3:H29),$C$3:$D$61,2,0),"")</f>
        <v/>
      </c>
      <c r="I29" s="32"/>
    </row>
    <row r="30" spans="1:9" ht="24">
      <c r="A30" s="50" t="s">
        <v>11</v>
      </c>
      <c r="B30" s="51" t="s">
        <v>52</v>
      </c>
      <c r="C30" s="13">
        <v>0</v>
      </c>
      <c r="D30" s="52" t="s">
        <v>80</v>
      </c>
      <c r="E30" s="53">
        <v>4.5</v>
      </c>
      <c r="F30" s="54">
        <v>36779</v>
      </c>
      <c r="G30" s="55" t="s">
        <v>81</v>
      </c>
      <c r="H30" s="4" t="str">
        <f>IFERROR(VLOOKUP(ROWS($H$3:H30),$C$3:$D$61,2,0),"")</f>
        <v/>
      </c>
      <c r="I30" s="32" t="s">
        <v>196</v>
      </c>
    </row>
    <row r="31" spans="1:9">
      <c r="A31" s="50" t="s">
        <v>11</v>
      </c>
      <c r="B31" s="51" t="s">
        <v>52</v>
      </c>
      <c r="C31" s="13">
        <v>0</v>
      </c>
      <c r="D31" s="52" t="s">
        <v>84</v>
      </c>
      <c r="E31" s="53">
        <v>8.5</v>
      </c>
      <c r="F31" s="75" t="s">
        <v>54</v>
      </c>
      <c r="G31" s="55" t="s">
        <v>85</v>
      </c>
      <c r="H31" s="4" t="str">
        <f>IFERROR(VLOOKUP(ROWS($H$3:H31),$C$3:$D$61,2,0),"")</f>
        <v/>
      </c>
      <c r="I31" s="32" t="s">
        <v>196</v>
      </c>
    </row>
    <row r="32" spans="1:9">
      <c r="A32" s="50" t="s">
        <v>11</v>
      </c>
      <c r="B32" s="51" t="s">
        <v>25</v>
      </c>
      <c r="C32" s="13">
        <v>0</v>
      </c>
      <c r="D32" s="52" t="s">
        <v>86</v>
      </c>
      <c r="E32" s="53">
        <v>6</v>
      </c>
      <c r="F32" s="54">
        <v>36779</v>
      </c>
      <c r="G32" s="55" t="s">
        <v>17</v>
      </c>
      <c r="H32" s="4" t="str">
        <f>IFERROR(VLOOKUP(ROWS($H$3:H32),$C$3:$D$61,2,0),"")</f>
        <v/>
      </c>
      <c r="I32" s="32"/>
    </row>
    <row r="33" spans="1:9">
      <c r="A33" s="50" t="s">
        <v>11</v>
      </c>
      <c r="B33" s="51" t="s">
        <v>32</v>
      </c>
      <c r="C33" s="13">
        <v>0</v>
      </c>
      <c r="D33" s="52" t="s">
        <v>89</v>
      </c>
      <c r="E33" s="53">
        <v>10</v>
      </c>
      <c r="F33" s="54">
        <v>36779</v>
      </c>
      <c r="G33" s="55" t="s">
        <v>17</v>
      </c>
      <c r="H33" s="4" t="str">
        <f>IFERROR(VLOOKUP(ROWS($H$3:H33),$C$3:$D$61,2,0),"")</f>
        <v/>
      </c>
      <c r="I33" s="32"/>
    </row>
    <row r="34" spans="1:9">
      <c r="A34" s="73" t="s">
        <v>11</v>
      </c>
      <c r="B34" s="59" t="s">
        <v>52</v>
      </c>
      <c r="C34" s="19">
        <v>0</v>
      </c>
      <c r="D34" s="60" t="s">
        <v>92</v>
      </c>
      <c r="E34" s="56">
        <v>10</v>
      </c>
      <c r="F34" s="74" t="s">
        <v>54</v>
      </c>
      <c r="G34" s="61" t="s">
        <v>93</v>
      </c>
      <c r="H34" s="4" t="str">
        <f>IFERROR(VLOOKUP(ROWS($H$3:H34),$C$3:$D$61,2,0),"")</f>
        <v/>
      </c>
      <c r="I34" s="32" t="s">
        <v>197</v>
      </c>
    </row>
    <row r="35" spans="1:9">
      <c r="A35" s="50" t="s">
        <v>11</v>
      </c>
      <c r="B35" s="51" t="s">
        <v>32</v>
      </c>
      <c r="C35" s="13">
        <v>0</v>
      </c>
      <c r="D35" s="52" t="s">
        <v>99</v>
      </c>
      <c r="E35" s="53">
        <v>15</v>
      </c>
      <c r="F35" s="54">
        <v>36779</v>
      </c>
      <c r="G35" s="55" t="s">
        <v>100</v>
      </c>
      <c r="H35" s="4" t="str">
        <f>IFERROR(VLOOKUP(ROWS($H$3:H35),$C$3:$D$61,2,0),"")</f>
        <v/>
      </c>
      <c r="I35" s="32"/>
    </row>
    <row r="36" spans="1:9">
      <c r="A36" s="50" t="s">
        <v>11</v>
      </c>
      <c r="B36" s="51" t="s">
        <v>101</v>
      </c>
      <c r="C36" s="13">
        <v>0</v>
      </c>
      <c r="D36" s="52" t="s">
        <v>102</v>
      </c>
      <c r="E36" s="53">
        <v>15</v>
      </c>
      <c r="F36" s="54">
        <v>36779</v>
      </c>
      <c r="G36" s="55" t="s">
        <v>17</v>
      </c>
      <c r="H36" s="4" t="str">
        <f>IFERROR(VLOOKUP(ROWS($H$3:H36),$C$3:$D$61,2,0),"")</f>
        <v/>
      </c>
      <c r="I36" s="32"/>
    </row>
    <row r="37" spans="1:9" ht="24">
      <c r="A37" s="50" t="s">
        <v>11</v>
      </c>
      <c r="B37" s="51" t="s">
        <v>19</v>
      </c>
      <c r="C37" s="13">
        <v>0</v>
      </c>
      <c r="D37" s="52" t="s">
        <v>107</v>
      </c>
      <c r="E37" s="70">
        <v>12</v>
      </c>
      <c r="F37" s="54">
        <v>36779</v>
      </c>
      <c r="G37" s="55" t="s">
        <v>17</v>
      </c>
      <c r="H37" s="4" t="str">
        <f>IFERROR(VLOOKUP(ROWS($H$3:H37),$C$3:$D$61,2,0),"")</f>
        <v/>
      </c>
      <c r="I37" s="32"/>
    </row>
    <row r="38" spans="1:9">
      <c r="A38" s="50" t="s">
        <v>11</v>
      </c>
      <c r="B38" s="51" t="s">
        <v>67</v>
      </c>
      <c r="C38" s="13">
        <v>0</v>
      </c>
      <c r="D38" s="52" t="s">
        <v>108</v>
      </c>
      <c r="E38" s="53">
        <v>11</v>
      </c>
      <c r="F38" s="54">
        <v>36779</v>
      </c>
      <c r="G38" s="55" t="s">
        <v>109</v>
      </c>
      <c r="H38" s="4" t="str">
        <f>IFERROR(VLOOKUP(ROWS($H$3:H38),$C$3:$D$61,2,0),"")</f>
        <v/>
      </c>
      <c r="I38" s="32"/>
    </row>
    <row r="39" spans="1:9">
      <c r="A39" s="50" t="s">
        <v>11</v>
      </c>
      <c r="B39" s="51" t="s">
        <v>67</v>
      </c>
      <c r="C39" s="13">
        <v>0</v>
      </c>
      <c r="D39" s="52" t="s">
        <v>108</v>
      </c>
      <c r="E39" s="53">
        <v>11</v>
      </c>
      <c r="F39" s="54">
        <v>36779</v>
      </c>
      <c r="G39" s="55" t="s">
        <v>109</v>
      </c>
      <c r="H39" s="4" t="str">
        <f>IFERROR(VLOOKUP(ROWS($H$3:H39),$C$3:$D$61,2,0),"")</f>
        <v/>
      </c>
      <c r="I39" s="32"/>
    </row>
    <row r="40" spans="1:9">
      <c r="A40" s="50" t="s">
        <v>11</v>
      </c>
      <c r="B40" s="51" t="s">
        <v>67</v>
      </c>
      <c r="C40" s="13">
        <v>0</v>
      </c>
      <c r="D40" s="52" t="s">
        <v>110</v>
      </c>
      <c r="E40" s="53">
        <v>11</v>
      </c>
      <c r="F40" s="54">
        <v>36779</v>
      </c>
      <c r="G40" s="55" t="s">
        <v>111</v>
      </c>
      <c r="H40" s="4" t="str">
        <f>IFERROR(VLOOKUP(ROWS($H$3:H40),$C$3:$D$61,2,0),"")</f>
        <v/>
      </c>
      <c r="I40" s="32" t="s">
        <v>198</v>
      </c>
    </row>
    <row r="41" spans="1:9">
      <c r="A41" s="50" t="s">
        <v>11</v>
      </c>
      <c r="B41" s="51" t="s">
        <v>67</v>
      </c>
      <c r="C41" s="13">
        <v>0</v>
      </c>
      <c r="D41" s="52" t="s">
        <v>112</v>
      </c>
      <c r="E41" s="53">
        <v>11</v>
      </c>
      <c r="F41" s="54">
        <v>36779</v>
      </c>
      <c r="G41" s="55" t="s">
        <v>109</v>
      </c>
      <c r="H41" s="4" t="str">
        <f>IFERROR(VLOOKUP(ROWS($H$3:H41),$C$3:$D$61,2,0),"")</f>
        <v/>
      </c>
      <c r="I41" s="32" t="s">
        <v>199</v>
      </c>
    </row>
    <row r="42" spans="1:9">
      <c r="A42" s="50" t="s">
        <v>11</v>
      </c>
      <c r="B42" s="51" t="s">
        <v>67</v>
      </c>
      <c r="C42" s="13">
        <v>0</v>
      </c>
      <c r="D42" s="52" t="s">
        <v>113</v>
      </c>
      <c r="E42" s="53">
        <v>14</v>
      </c>
      <c r="F42" s="54">
        <v>36779</v>
      </c>
      <c r="G42" s="55" t="s">
        <v>109</v>
      </c>
      <c r="H42" s="4" t="str">
        <f>IFERROR(VLOOKUP(ROWS($H$3:H42),$C$3:$D$61,2,0),"")</f>
        <v/>
      </c>
      <c r="I42" s="32"/>
    </row>
    <row r="43" spans="1:9">
      <c r="A43" s="50" t="s">
        <v>11</v>
      </c>
      <c r="B43" s="51" t="s">
        <v>67</v>
      </c>
      <c r="C43" s="13">
        <v>0</v>
      </c>
      <c r="D43" s="52" t="s">
        <v>114</v>
      </c>
      <c r="E43" s="53">
        <v>4</v>
      </c>
      <c r="F43" s="54">
        <v>36779</v>
      </c>
      <c r="G43" s="55" t="s">
        <v>17</v>
      </c>
      <c r="H43" s="4" t="str">
        <f>IFERROR(VLOOKUP(ROWS($H$3:H43),$C$3:$D$61,2,0),"")</f>
        <v/>
      </c>
      <c r="I43" s="32"/>
    </row>
    <row r="44" spans="1:9">
      <c r="A44" s="50" t="s">
        <v>11</v>
      </c>
      <c r="B44" s="51" t="s">
        <v>67</v>
      </c>
      <c r="C44" s="13">
        <v>0</v>
      </c>
      <c r="D44" s="52" t="s">
        <v>115</v>
      </c>
      <c r="E44" s="53">
        <v>5</v>
      </c>
      <c r="F44" s="54">
        <v>36779</v>
      </c>
      <c r="G44" s="55" t="s">
        <v>17</v>
      </c>
      <c r="H44" s="4" t="str">
        <f>IFERROR(VLOOKUP(ROWS($H$3:H44),$C$3:$D$61,2,0),"")</f>
        <v/>
      </c>
      <c r="I44" s="32"/>
    </row>
    <row r="45" spans="1:9" ht="24">
      <c r="A45" s="50" t="s">
        <v>11</v>
      </c>
      <c r="B45" s="75" t="s">
        <v>116</v>
      </c>
      <c r="C45" s="26">
        <v>0</v>
      </c>
      <c r="D45" s="52" t="s">
        <v>117</v>
      </c>
      <c r="E45" s="70">
        <v>10</v>
      </c>
      <c r="F45" s="54">
        <v>36779</v>
      </c>
      <c r="G45" s="55" t="s">
        <v>118</v>
      </c>
      <c r="H45" s="4" t="str">
        <f>IFERROR(VLOOKUP(ROWS($H$3:H45),$C$3:$D$61,2,0),"")</f>
        <v/>
      </c>
      <c r="I45" s="32"/>
    </row>
    <row r="46" spans="1:9">
      <c r="A46" s="50" t="s">
        <v>11</v>
      </c>
      <c r="B46" s="51" t="s">
        <v>32</v>
      </c>
      <c r="C46" s="13">
        <v>0</v>
      </c>
      <c r="D46" s="52" t="s">
        <v>121</v>
      </c>
      <c r="E46" s="70">
        <v>7</v>
      </c>
      <c r="F46" s="54">
        <v>36779</v>
      </c>
      <c r="G46" s="55" t="s">
        <v>17</v>
      </c>
      <c r="H46" s="4" t="str">
        <f>IFERROR(VLOOKUP(ROWS($H$3:H46),$C$3:$D$61,2,0),"")</f>
        <v/>
      </c>
      <c r="I46" s="32"/>
    </row>
    <row r="47" spans="1:9" s="4" customFormat="1">
      <c r="A47" s="50" t="s">
        <v>11</v>
      </c>
      <c r="B47" s="51" t="s">
        <v>96</v>
      </c>
      <c r="C47" s="13">
        <v>0</v>
      </c>
      <c r="D47" s="52" t="s">
        <v>127</v>
      </c>
      <c r="E47" s="53">
        <v>10</v>
      </c>
      <c r="F47" s="54">
        <v>36779</v>
      </c>
      <c r="G47" s="55" t="s">
        <v>27</v>
      </c>
      <c r="H47" s="4" t="str">
        <f>IFERROR(VLOOKUP(ROWS($H$3:H47),$C$3:$D$61,2,0),"")</f>
        <v/>
      </c>
      <c r="I47" s="32" t="s">
        <v>196</v>
      </c>
    </row>
    <row r="48" spans="1:9" s="4" customFormat="1">
      <c r="A48" s="73" t="s">
        <v>11</v>
      </c>
      <c r="B48" s="59" t="s">
        <v>15</v>
      </c>
      <c r="C48" s="19">
        <v>0</v>
      </c>
      <c r="D48" s="60" t="s">
        <v>128</v>
      </c>
      <c r="E48" s="62">
        <v>15</v>
      </c>
      <c r="F48" s="59">
        <v>36779</v>
      </c>
      <c r="G48" s="61" t="s">
        <v>17</v>
      </c>
      <c r="H48" s="4" t="str">
        <f>IFERROR(VLOOKUP(ROWS($H$3:H48),$C$3:$D$61,2,0),"")</f>
        <v/>
      </c>
      <c r="I48" s="32"/>
    </row>
    <row r="49" spans="1:9" s="4" customFormat="1">
      <c r="A49" s="73" t="s">
        <v>11</v>
      </c>
      <c r="B49" s="59" t="s">
        <v>15</v>
      </c>
      <c r="C49" s="19">
        <v>0</v>
      </c>
      <c r="D49" s="60" t="s">
        <v>131</v>
      </c>
      <c r="E49" s="62">
        <v>15</v>
      </c>
      <c r="F49" s="59">
        <v>36779</v>
      </c>
      <c r="G49" s="61" t="s">
        <v>17</v>
      </c>
      <c r="H49" s="4" t="str">
        <f>IFERROR(VLOOKUP(ROWS($H$3:H49),$C$3:$D$61,2,0),"")</f>
        <v/>
      </c>
      <c r="I49" s="32"/>
    </row>
    <row r="50" spans="1:9" ht="24">
      <c r="A50" s="50" t="s">
        <v>132</v>
      </c>
      <c r="B50" s="51" t="s">
        <v>15</v>
      </c>
      <c r="C50" s="13">
        <v>0</v>
      </c>
      <c r="D50" s="52" t="s">
        <v>133</v>
      </c>
      <c r="E50" s="53">
        <v>5</v>
      </c>
      <c r="F50" s="54">
        <v>36779</v>
      </c>
      <c r="G50" s="55" t="s">
        <v>134</v>
      </c>
      <c r="H50" s="4" t="str">
        <f>IFERROR(VLOOKUP(ROWS($H$3:H50),$C$3:$D$61,2,0),"")</f>
        <v/>
      </c>
      <c r="I50" s="32"/>
    </row>
    <row r="51" spans="1:9">
      <c r="A51" s="50" t="s">
        <v>132</v>
      </c>
      <c r="B51" s="51" t="s">
        <v>25</v>
      </c>
      <c r="C51" s="13">
        <v>0</v>
      </c>
      <c r="D51" s="52" t="s">
        <v>137</v>
      </c>
      <c r="E51" s="53">
        <v>15</v>
      </c>
      <c r="F51" s="54">
        <v>36779</v>
      </c>
      <c r="G51" s="55" t="s">
        <v>17</v>
      </c>
      <c r="H51" s="4" t="str">
        <f>IFERROR(VLOOKUP(ROWS($H$3:H51),$C$3:$D$61,2,0),"")</f>
        <v/>
      </c>
      <c r="I51" s="32" t="s">
        <v>200</v>
      </c>
    </row>
    <row r="52" spans="1:9">
      <c r="A52" s="50" t="s">
        <v>132</v>
      </c>
      <c r="B52" s="59" t="s">
        <v>67</v>
      </c>
      <c r="C52" s="19">
        <v>0</v>
      </c>
      <c r="D52" s="60" t="s">
        <v>143</v>
      </c>
      <c r="E52" s="56">
        <v>11</v>
      </c>
      <c r="F52" s="54">
        <v>36779</v>
      </c>
      <c r="G52" s="61" t="s">
        <v>109</v>
      </c>
      <c r="H52" s="4" t="str">
        <f>IFERROR(VLOOKUP(ROWS($H$3:H52),$C$3:$D$61,2,0),"")</f>
        <v/>
      </c>
      <c r="I52" s="32"/>
    </row>
    <row r="53" spans="1:9">
      <c r="A53" s="50" t="s">
        <v>132</v>
      </c>
      <c r="B53" s="59" t="s">
        <v>15</v>
      </c>
      <c r="C53" s="19">
        <v>0</v>
      </c>
      <c r="D53" s="60" t="s">
        <v>148</v>
      </c>
      <c r="E53" s="56">
        <v>15</v>
      </c>
      <c r="F53" s="54">
        <v>36779</v>
      </c>
      <c r="G53" s="61" t="s">
        <v>17</v>
      </c>
      <c r="H53" s="4" t="str">
        <f>IFERROR(VLOOKUP(ROWS($H$3:H53),$C$3:$D$61,2,0),"")</f>
        <v/>
      </c>
      <c r="I53" s="32"/>
    </row>
    <row r="54" spans="1:9">
      <c r="A54" s="50" t="s">
        <v>132</v>
      </c>
      <c r="B54" s="51" t="s">
        <v>67</v>
      </c>
      <c r="C54" s="13">
        <v>0</v>
      </c>
      <c r="D54" s="52" t="s">
        <v>151</v>
      </c>
      <c r="E54" s="53">
        <v>4</v>
      </c>
      <c r="F54" s="54">
        <v>36779</v>
      </c>
      <c r="G54" s="55" t="s">
        <v>17</v>
      </c>
      <c r="H54" s="4" t="str">
        <f>IFERROR(VLOOKUP(ROWS($H$3:H54),$C$3:$D$61,2,0),"")</f>
        <v/>
      </c>
      <c r="I54" s="32"/>
    </row>
    <row r="55" spans="1:9">
      <c r="A55" s="50" t="s">
        <v>132</v>
      </c>
      <c r="B55" s="59" t="s">
        <v>32</v>
      </c>
      <c r="C55" s="19">
        <v>0</v>
      </c>
      <c r="D55" s="60" t="s">
        <v>164</v>
      </c>
      <c r="E55" s="62">
        <v>20</v>
      </c>
      <c r="F55" s="54">
        <v>36779</v>
      </c>
      <c r="G55" s="61" t="s">
        <v>76</v>
      </c>
      <c r="H55" s="4" t="str">
        <f>IFERROR(VLOOKUP(ROWS($H$3:H55),$C$3:$D$61,2,0),"")</f>
        <v/>
      </c>
      <c r="I55" s="32"/>
    </row>
    <row r="56" spans="1:9">
      <c r="A56" s="50" t="s">
        <v>132</v>
      </c>
      <c r="B56" s="59" t="s">
        <v>52</v>
      </c>
      <c r="C56" s="19">
        <v>0</v>
      </c>
      <c r="D56" s="60" t="s">
        <v>165</v>
      </c>
      <c r="E56" s="56">
        <v>16</v>
      </c>
      <c r="F56" s="59">
        <v>36779</v>
      </c>
      <c r="G56" s="61" t="s">
        <v>17</v>
      </c>
      <c r="H56" s="4" t="str">
        <f>IFERROR(VLOOKUP(ROWS($H$3:H56),$C$3:$D$61,2,0),"")</f>
        <v/>
      </c>
      <c r="I56" s="32"/>
    </row>
    <row r="57" spans="1:9">
      <c r="A57" s="50" t="s">
        <v>132</v>
      </c>
      <c r="B57" s="51" t="s">
        <v>25</v>
      </c>
      <c r="C57" s="13">
        <v>0</v>
      </c>
      <c r="D57" s="52" t="s">
        <v>166</v>
      </c>
      <c r="E57" s="53">
        <v>6</v>
      </c>
      <c r="F57" s="54">
        <v>36779</v>
      </c>
      <c r="G57" s="55" t="s">
        <v>17</v>
      </c>
      <c r="H57" s="4" t="str">
        <f>IFERROR(VLOOKUP(ROWS($H$3:H57),$C$3:$D$61,2,0),"")</f>
        <v/>
      </c>
      <c r="I57" s="32"/>
    </row>
    <row r="58" spans="1:9">
      <c r="A58" s="50" t="s">
        <v>132</v>
      </c>
      <c r="B58" s="59" t="s">
        <v>52</v>
      </c>
      <c r="C58" s="19">
        <v>0</v>
      </c>
      <c r="D58" s="60" t="s">
        <v>168</v>
      </c>
      <c r="E58" s="56">
        <v>12</v>
      </c>
      <c r="F58" s="59">
        <v>36779</v>
      </c>
      <c r="G58" s="61" t="s">
        <v>169</v>
      </c>
      <c r="H58" s="4" t="str">
        <f>IFERROR(VLOOKUP(ROWS($H$3:H58),$C$3:$D$61,2,0),"")</f>
        <v/>
      </c>
      <c r="I58" s="32"/>
    </row>
    <row r="59" spans="1:9">
      <c r="A59" s="50" t="s">
        <v>132</v>
      </c>
      <c r="B59" s="59" t="s">
        <v>52</v>
      </c>
      <c r="C59" s="19">
        <v>0</v>
      </c>
      <c r="D59" s="60" t="s">
        <v>170</v>
      </c>
      <c r="E59" s="56">
        <v>7.1</v>
      </c>
      <c r="F59" s="59">
        <v>36779</v>
      </c>
      <c r="G59" s="61" t="s">
        <v>163</v>
      </c>
      <c r="H59" s="4" t="str">
        <f>IFERROR(VLOOKUP(ROWS($H$3:H59),$C$3:$D$61,2,0),"")</f>
        <v/>
      </c>
      <c r="I59" s="32"/>
    </row>
    <row r="60" spans="1:9">
      <c r="A60" s="50" t="s">
        <v>132</v>
      </c>
      <c r="B60" s="59" t="s">
        <v>67</v>
      </c>
      <c r="C60" s="19">
        <v>0</v>
      </c>
      <c r="D60" s="60" t="s">
        <v>173</v>
      </c>
      <c r="E60" s="56">
        <v>10</v>
      </c>
      <c r="F60" s="54">
        <v>36779</v>
      </c>
      <c r="G60" s="61" t="s">
        <v>17</v>
      </c>
      <c r="H60" s="4" t="str">
        <f>IFERROR(VLOOKUP(ROWS($H$3:H60),$C$3:$D$61,2,0),"")</f>
        <v/>
      </c>
      <c r="I60" s="32"/>
    </row>
    <row r="61" spans="1:9">
      <c r="A61" s="50" t="s">
        <v>132</v>
      </c>
      <c r="B61" s="59" t="s">
        <v>67</v>
      </c>
      <c r="C61" s="19">
        <v>0</v>
      </c>
      <c r="D61" s="60" t="s">
        <v>175</v>
      </c>
      <c r="E61" s="56">
        <v>5</v>
      </c>
      <c r="F61" s="54">
        <v>36779</v>
      </c>
      <c r="G61" s="61" t="s">
        <v>17</v>
      </c>
      <c r="H61" s="4" t="str">
        <f>IFERROR(VLOOKUP(ROWS($H$3:H61),$C$3:$D$61,2,0),"")</f>
        <v/>
      </c>
      <c r="I61" s="32"/>
    </row>
    <row r="64" spans="1:9" ht="15" thickBot="1"/>
    <row r="65" spans="1:12" ht="75.75" thickBot="1">
      <c r="A65" s="144" t="s">
        <v>1</v>
      </c>
      <c r="B65" s="145" t="s">
        <v>2</v>
      </c>
      <c r="C65" s="146" t="s">
        <v>3</v>
      </c>
      <c r="D65" s="147" t="s">
        <v>4</v>
      </c>
      <c r="E65" s="144" t="s">
        <v>1</v>
      </c>
      <c r="F65" s="144"/>
      <c r="G65" s="145" t="s">
        <v>2</v>
      </c>
      <c r="H65" s="145"/>
      <c r="I65" s="146" t="s">
        <v>3</v>
      </c>
      <c r="J65" s="161"/>
      <c r="K65" s="147" t="s">
        <v>4</v>
      </c>
      <c r="L65" s="143"/>
    </row>
    <row r="66" spans="1:12" ht="60.75">
      <c r="A66" s="151" t="s">
        <v>7</v>
      </c>
      <c r="B66" s="152" t="s">
        <v>7</v>
      </c>
      <c r="C66" s="153" t="s">
        <v>8</v>
      </c>
      <c r="D66" s="154" t="s">
        <v>9</v>
      </c>
      <c r="E66" s="151" t="s">
        <v>7</v>
      </c>
      <c r="F66" s="162" t="b">
        <v>1</v>
      </c>
      <c r="G66" s="152" t="s">
        <v>7</v>
      </c>
      <c r="H66" s="162" t="b">
        <v>1</v>
      </c>
      <c r="I66" s="153" t="s">
        <v>8</v>
      </c>
      <c r="J66" s="162" t="b">
        <v>1</v>
      </c>
      <c r="K66" s="154" t="s">
        <v>9</v>
      </c>
      <c r="L66" s="143" t="b">
        <v>1</v>
      </c>
    </row>
    <row r="67" spans="1:12" ht="36.75">
      <c r="A67" s="156" t="s">
        <v>11</v>
      </c>
      <c r="B67" s="157" t="s">
        <v>12</v>
      </c>
      <c r="C67" s="158" t="s">
        <v>13</v>
      </c>
      <c r="D67" s="159">
        <v>1</v>
      </c>
      <c r="E67" s="217" t="s">
        <v>11</v>
      </c>
      <c r="F67" s="162" t="b">
        <v>1</v>
      </c>
      <c r="G67" s="166" t="s">
        <v>12</v>
      </c>
      <c r="H67" s="162" t="b">
        <v>1</v>
      </c>
      <c r="I67" s="218" t="s">
        <v>13</v>
      </c>
      <c r="J67" s="162" t="b">
        <v>1</v>
      </c>
      <c r="K67" s="219">
        <v>1</v>
      </c>
      <c r="L67" s="143" t="b">
        <v>1</v>
      </c>
    </row>
    <row r="68" spans="1:12" ht="72.75">
      <c r="A68" s="148" t="s">
        <v>11</v>
      </c>
      <c r="B68" s="149" t="s">
        <v>15</v>
      </c>
      <c r="C68" s="150" t="s">
        <v>16</v>
      </c>
      <c r="D68" s="155">
        <v>15</v>
      </c>
      <c r="E68" s="148" t="s">
        <v>11</v>
      </c>
      <c r="F68" s="162" t="b">
        <v>1</v>
      </c>
      <c r="G68" s="149" t="s">
        <v>15</v>
      </c>
      <c r="H68" s="162" t="b">
        <v>1</v>
      </c>
      <c r="I68" s="150" t="s">
        <v>16</v>
      </c>
      <c r="J68" s="162" t="b">
        <v>1</v>
      </c>
      <c r="K68" s="155">
        <v>15</v>
      </c>
      <c r="L68" s="143" t="b">
        <v>1</v>
      </c>
    </row>
    <row r="69" spans="1:12" ht="60.75">
      <c r="A69" s="151" t="s">
        <v>11</v>
      </c>
      <c r="B69" s="152" t="s">
        <v>15</v>
      </c>
      <c r="C69" s="153" t="s">
        <v>18</v>
      </c>
      <c r="D69" s="154">
        <v>14</v>
      </c>
      <c r="E69" s="195" t="s">
        <v>11</v>
      </c>
      <c r="F69" s="162" t="b">
        <v>1</v>
      </c>
      <c r="G69" s="196" t="s">
        <v>15</v>
      </c>
      <c r="H69" s="162" t="b">
        <v>1</v>
      </c>
      <c r="I69" s="197" t="s">
        <v>18</v>
      </c>
      <c r="J69" s="162" t="b">
        <v>1</v>
      </c>
      <c r="K69" s="194">
        <v>14</v>
      </c>
      <c r="L69" s="143" t="b">
        <v>1</v>
      </c>
    </row>
    <row r="70" spans="1:12" ht="72.75">
      <c r="A70" s="151" t="s">
        <v>11</v>
      </c>
      <c r="B70" s="152" t="s">
        <v>19</v>
      </c>
      <c r="C70" s="153" t="s">
        <v>20</v>
      </c>
      <c r="D70" s="160">
        <v>12</v>
      </c>
      <c r="E70" s="151" t="s">
        <v>11</v>
      </c>
      <c r="F70" s="162" t="b">
        <v>1</v>
      </c>
      <c r="G70" s="152" t="s">
        <v>19</v>
      </c>
      <c r="H70" s="162" t="b">
        <v>1</v>
      </c>
      <c r="I70" s="153" t="s">
        <v>20</v>
      </c>
      <c r="J70" s="162" t="b">
        <v>1</v>
      </c>
      <c r="K70" s="160">
        <v>12</v>
      </c>
      <c r="L70" s="143" t="b">
        <v>1</v>
      </c>
    </row>
    <row r="71" spans="1:12" ht="84.75">
      <c r="A71" s="151" t="s">
        <v>11</v>
      </c>
      <c r="B71" s="152" t="s">
        <v>19</v>
      </c>
      <c r="C71" s="153" t="s">
        <v>21</v>
      </c>
      <c r="D71" s="160">
        <v>8</v>
      </c>
      <c r="E71" s="195" t="s">
        <v>11</v>
      </c>
      <c r="F71" s="162" t="b">
        <v>1</v>
      </c>
      <c r="G71" s="196" t="s">
        <v>19</v>
      </c>
      <c r="H71" s="162" t="b">
        <v>1</v>
      </c>
      <c r="I71" s="197" t="s">
        <v>21</v>
      </c>
      <c r="J71" s="162" t="b">
        <v>1</v>
      </c>
      <c r="K71" s="207">
        <v>8</v>
      </c>
      <c r="L71" s="143" t="b">
        <v>1</v>
      </c>
    </row>
    <row r="72" spans="1:12" ht="48.75">
      <c r="A72" s="198"/>
      <c r="B72" s="204"/>
      <c r="C72" s="205"/>
      <c r="D72" s="155"/>
      <c r="E72" s="198" t="s">
        <v>11</v>
      </c>
      <c r="F72" s="162" t="b">
        <v>0</v>
      </c>
      <c r="G72" s="204" t="s">
        <v>22</v>
      </c>
      <c r="H72" s="162" t="b">
        <v>0</v>
      </c>
      <c r="I72" s="205" t="s">
        <v>225</v>
      </c>
      <c r="J72" s="162" t="b">
        <v>0</v>
      </c>
      <c r="K72" s="155">
        <v>30</v>
      </c>
      <c r="L72" s="143" t="b">
        <v>0</v>
      </c>
    </row>
    <row r="73" spans="1:12" ht="60.75">
      <c r="A73" s="151" t="s">
        <v>11</v>
      </c>
      <c r="B73" s="152" t="s">
        <v>22</v>
      </c>
      <c r="C73" s="153" t="s">
        <v>23</v>
      </c>
      <c r="D73" s="154">
        <v>30</v>
      </c>
      <c r="E73" s="195" t="s">
        <v>11</v>
      </c>
      <c r="F73" s="162" t="b">
        <v>1</v>
      </c>
      <c r="G73" s="196" t="s">
        <v>22</v>
      </c>
      <c r="H73" s="162" t="b">
        <v>1</v>
      </c>
      <c r="I73" s="197" t="s">
        <v>23</v>
      </c>
      <c r="J73" s="162" t="b">
        <v>1</v>
      </c>
      <c r="K73" s="194">
        <v>30</v>
      </c>
      <c r="L73" s="143" t="b">
        <v>1</v>
      </c>
    </row>
    <row r="74" spans="1:12" ht="48.75">
      <c r="A74" s="151" t="s">
        <v>11</v>
      </c>
      <c r="B74" s="152" t="s">
        <v>25</v>
      </c>
      <c r="C74" s="153" t="s">
        <v>26</v>
      </c>
      <c r="D74" s="160">
        <v>25</v>
      </c>
      <c r="E74" s="195" t="s">
        <v>11</v>
      </c>
      <c r="F74" s="162" t="b">
        <v>1</v>
      </c>
      <c r="G74" s="196" t="s">
        <v>25</v>
      </c>
      <c r="H74" s="162" t="b">
        <v>1</v>
      </c>
      <c r="I74" s="197" t="s">
        <v>26</v>
      </c>
      <c r="J74" s="162" t="b">
        <v>1</v>
      </c>
      <c r="K74" s="207">
        <v>25</v>
      </c>
      <c r="L74" s="143" t="b">
        <v>1</v>
      </c>
    </row>
    <row r="75" spans="1:12" ht="120.75">
      <c r="A75" s="167" t="s">
        <v>11</v>
      </c>
      <c r="B75" s="168" t="s">
        <v>15</v>
      </c>
      <c r="C75" s="169" t="s">
        <v>28</v>
      </c>
      <c r="D75" s="180">
        <v>25</v>
      </c>
      <c r="E75" s="167" t="s">
        <v>11</v>
      </c>
      <c r="F75" s="162" t="b">
        <v>1</v>
      </c>
      <c r="G75" s="168" t="s">
        <v>15</v>
      </c>
      <c r="H75" s="162" t="b">
        <v>1</v>
      </c>
      <c r="I75" s="169" t="s">
        <v>28</v>
      </c>
      <c r="J75" s="162" t="b">
        <v>1</v>
      </c>
      <c r="K75" s="180">
        <v>25</v>
      </c>
      <c r="L75" s="143" t="b">
        <v>1</v>
      </c>
    </row>
    <row r="76" spans="1:12" ht="96.75">
      <c r="A76" s="167" t="s">
        <v>11</v>
      </c>
      <c r="B76" s="168" t="s">
        <v>15</v>
      </c>
      <c r="C76" s="169" t="s">
        <v>30</v>
      </c>
      <c r="D76" s="185" t="s">
        <v>9</v>
      </c>
      <c r="E76" s="167" t="s">
        <v>11</v>
      </c>
      <c r="F76" s="162" t="b">
        <v>1</v>
      </c>
      <c r="G76" s="168" t="s">
        <v>15</v>
      </c>
      <c r="H76" s="162" t="b">
        <v>1</v>
      </c>
      <c r="I76" s="169" t="s">
        <v>30</v>
      </c>
      <c r="J76" s="162" t="b">
        <v>1</v>
      </c>
      <c r="K76" s="185" t="s">
        <v>9</v>
      </c>
      <c r="L76" s="143" t="b">
        <v>1</v>
      </c>
    </row>
    <row r="77" spans="1:12" ht="60.75">
      <c r="A77" s="151" t="s">
        <v>11</v>
      </c>
      <c r="B77" s="152" t="s">
        <v>32</v>
      </c>
      <c r="C77" s="153" t="s">
        <v>33</v>
      </c>
      <c r="D77" s="160">
        <v>15</v>
      </c>
      <c r="E77" s="195" t="s">
        <v>11</v>
      </c>
      <c r="F77" s="162" t="b">
        <v>1</v>
      </c>
      <c r="G77" s="196" t="s">
        <v>32</v>
      </c>
      <c r="H77" s="162" t="b">
        <v>1</v>
      </c>
      <c r="I77" s="197" t="s">
        <v>33</v>
      </c>
      <c r="J77" s="162" t="b">
        <v>1</v>
      </c>
      <c r="K77" s="207">
        <v>15</v>
      </c>
      <c r="L77" s="143" t="b">
        <v>1</v>
      </c>
    </row>
    <row r="78" spans="1:12" ht="48.75">
      <c r="A78" s="151" t="s">
        <v>11</v>
      </c>
      <c r="B78" s="152" t="s">
        <v>32</v>
      </c>
      <c r="C78" s="153" t="s">
        <v>34</v>
      </c>
      <c r="D78" s="160">
        <v>5</v>
      </c>
      <c r="E78" s="195" t="s">
        <v>11</v>
      </c>
      <c r="F78" s="162" t="b">
        <v>1</v>
      </c>
      <c r="G78" s="196" t="s">
        <v>32</v>
      </c>
      <c r="H78" s="162" t="b">
        <v>1</v>
      </c>
      <c r="I78" s="197" t="s">
        <v>34</v>
      </c>
      <c r="J78" s="162" t="b">
        <v>1</v>
      </c>
      <c r="K78" s="207">
        <v>5</v>
      </c>
      <c r="L78" s="143" t="b">
        <v>1</v>
      </c>
    </row>
    <row r="79" spans="1:12" ht="24.75">
      <c r="A79" s="148" t="s">
        <v>11</v>
      </c>
      <c r="B79" s="149" t="s">
        <v>25</v>
      </c>
      <c r="C79" s="150" t="s">
        <v>35</v>
      </c>
      <c r="D79" s="155">
        <v>15</v>
      </c>
      <c r="E79" s="148" t="s">
        <v>11</v>
      </c>
      <c r="F79" s="162" t="b">
        <v>1</v>
      </c>
      <c r="G79" s="149" t="s">
        <v>25</v>
      </c>
      <c r="H79" s="162" t="b">
        <v>1</v>
      </c>
      <c r="I79" s="150" t="s">
        <v>35</v>
      </c>
      <c r="J79" s="162" t="b">
        <v>1</v>
      </c>
      <c r="K79" s="155">
        <v>15</v>
      </c>
      <c r="L79" s="143" t="b">
        <v>1</v>
      </c>
    </row>
    <row r="80" spans="1:12" ht="60.75">
      <c r="A80" s="151" t="s">
        <v>11</v>
      </c>
      <c r="B80" s="152" t="s">
        <v>15</v>
      </c>
      <c r="C80" s="153" t="s">
        <v>36</v>
      </c>
      <c r="D80" s="160">
        <v>15</v>
      </c>
      <c r="E80" s="195" t="s">
        <v>11</v>
      </c>
      <c r="F80" s="162" t="b">
        <v>1</v>
      </c>
      <c r="G80" s="196" t="s">
        <v>15</v>
      </c>
      <c r="H80" s="162" t="b">
        <v>1</v>
      </c>
      <c r="I80" s="197" t="s">
        <v>36</v>
      </c>
      <c r="J80" s="162" t="b">
        <v>1</v>
      </c>
      <c r="K80" s="207">
        <v>15</v>
      </c>
      <c r="L80" s="143" t="b">
        <v>1</v>
      </c>
    </row>
    <row r="81" spans="1:12" ht="84.75">
      <c r="A81" s="151" t="s">
        <v>11</v>
      </c>
      <c r="B81" s="152" t="s">
        <v>19</v>
      </c>
      <c r="C81" s="153" t="s">
        <v>37</v>
      </c>
      <c r="D81" s="160">
        <v>4</v>
      </c>
      <c r="E81" s="195" t="s">
        <v>11</v>
      </c>
      <c r="F81" s="162" t="b">
        <v>1</v>
      </c>
      <c r="G81" s="196" t="s">
        <v>19</v>
      </c>
      <c r="H81" s="162" t="b">
        <v>1</v>
      </c>
      <c r="I81" s="197" t="s">
        <v>37</v>
      </c>
      <c r="J81" s="162" t="b">
        <v>1</v>
      </c>
      <c r="K81" s="207">
        <v>4</v>
      </c>
      <c r="L81" s="143" t="b">
        <v>1</v>
      </c>
    </row>
    <row r="82" spans="1:12" ht="36.75">
      <c r="A82" s="151" t="s">
        <v>11</v>
      </c>
      <c r="B82" s="152" t="s">
        <v>15</v>
      </c>
      <c r="C82" s="153" t="s">
        <v>38</v>
      </c>
      <c r="D82" s="154">
        <v>20</v>
      </c>
      <c r="E82" s="195" t="s">
        <v>11</v>
      </c>
      <c r="F82" s="162" t="b">
        <v>1</v>
      </c>
      <c r="G82" s="196" t="s">
        <v>15</v>
      </c>
      <c r="H82" s="162" t="b">
        <v>1</v>
      </c>
      <c r="I82" s="197" t="s">
        <v>38</v>
      </c>
      <c r="J82" s="162" t="b">
        <v>1</v>
      </c>
      <c r="K82" s="194">
        <v>20</v>
      </c>
      <c r="L82" s="143" t="b">
        <v>1</v>
      </c>
    </row>
    <row r="83" spans="1:12" ht="84.75">
      <c r="A83" s="151" t="s">
        <v>11</v>
      </c>
      <c r="B83" s="152" t="s">
        <v>15</v>
      </c>
      <c r="C83" s="153" t="s">
        <v>40</v>
      </c>
      <c r="D83" s="154">
        <v>15</v>
      </c>
      <c r="E83" s="195" t="s">
        <v>11</v>
      </c>
      <c r="F83" s="162" t="b">
        <v>1</v>
      </c>
      <c r="G83" s="196" t="s">
        <v>15</v>
      </c>
      <c r="H83" s="162" t="b">
        <v>1</v>
      </c>
      <c r="I83" s="197" t="s">
        <v>40</v>
      </c>
      <c r="J83" s="162" t="b">
        <v>1</v>
      </c>
      <c r="K83" s="194">
        <v>15</v>
      </c>
      <c r="L83" s="143" t="b">
        <v>1</v>
      </c>
    </row>
    <row r="84" spans="1:12" ht="96.75">
      <c r="A84" s="165"/>
      <c r="B84" s="165"/>
      <c r="C84" s="165"/>
      <c r="D84" s="165"/>
      <c r="E84" s="198" t="s">
        <v>11</v>
      </c>
      <c r="F84" s="162" t="b">
        <v>0</v>
      </c>
      <c r="G84" s="204" t="s">
        <v>15</v>
      </c>
      <c r="H84" s="162" t="b">
        <v>0</v>
      </c>
      <c r="I84" s="205" t="s">
        <v>226</v>
      </c>
      <c r="J84" s="162" t="b">
        <v>0</v>
      </c>
      <c r="K84" s="181">
        <v>15</v>
      </c>
      <c r="L84" s="143" t="b">
        <v>0</v>
      </c>
    </row>
    <row r="85" spans="1:12" ht="48.75">
      <c r="A85" s="165"/>
      <c r="B85" s="165"/>
      <c r="C85" s="165"/>
      <c r="D85" s="165"/>
      <c r="E85" s="198" t="s">
        <v>11</v>
      </c>
      <c r="F85" s="162" t="b">
        <v>0</v>
      </c>
      <c r="G85" s="204" t="s">
        <v>15</v>
      </c>
      <c r="H85" s="162" t="b">
        <v>0</v>
      </c>
      <c r="I85" s="205" t="s">
        <v>228</v>
      </c>
      <c r="J85" s="162" t="b">
        <v>0</v>
      </c>
      <c r="K85" s="181">
        <v>11</v>
      </c>
      <c r="L85" s="143" t="b">
        <v>0</v>
      </c>
    </row>
    <row r="86" spans="1:12" ht="84.75">
      <c r="A86" s="151" t="s">
        <v>11</v>
      </c>
      <c r="B86" s="152" t="s">
        <v>15</v>
      </c>
      <c r="C86" s="153" t="s">
        <v>41</v>
      </c>
      <c r="D86" s="160">
        <v>10</v>
      </c>
      <c r="E86" s="195" t="s">
        <v>11</v>
      </c>
      <c r="F86" s="162" t="b">
        <v>1</v>
      </c>
      <c r="G86" s="196" t="s">
        <v>15</v>
      </c>
      <c r="H86" s="162" t="b">
        <v>1</v>
      </c>
      <c r="I86" s="197" t="s">
        <v>41</v>
      </c>
      <c r="J86" s="162" t="b">
        <v>1</v>
      </c>
      <c r="K86" s="207">
        <v>10</v>
      </c>
      <c r="L86" s="143" t="b">
        <v>1</v>
      </c>
    </row>
    <row r="87" spans="1:12" ht="48.75">
      <c r="A87" s="148" t="s">
        <v>11</v>
      </c>
      <c r="B87" s="168" t="s">
        <v>42</v>
      </c>
      <c r="C87" s="169" t="s">
        <v>43</v>
      </c>
      <c r="D87" s="175">
        <v>10</v>
      </c>
      <c r="E87" s="148" t="s">
        <v>11</v>
      </c>
      <c r="F87" s="162" t="b">
        <v>1</v>
      </c>
      <c r="G87" s="168" t="s">
        <v>19</v>
      </c>
      <c r="H87" s="162" t="b">
        <v>0</v>
      </c>
      <c r="I87" s="169" t="s">
        <v>43</v>
      </c>
      <c r="J87" s="162" t="b">
        <v>1</v>
      </c>
      <c r="K87" s="175">
        <v>10</v>
      </c>
      <c r="L87" s="143" t="b">
        <v>1</v>
      </c>
    </row>
    <row r="88" spans="1:12" ht="120.75">
      <c r="A88" s="148" t="s">
        <v>11</v>
      </c>
      <c r="B88" s="168" t="s">
        <v>42</v>
      </c>
      <c r="C88" s="169" t="s">
        <v>45</v>
      </c>
      <c r="D88" s="175">
        <v>15</v>
      </c>
      <c r="E88" s="148" t="s">
        <v>11</v>
      </c>
      <c r="F88" s="162" t="b">
        <v>1</v>
      </c>
      <c r="G88" s="168" t="s">
        <v>19</v>
      </c>
      <c r="H88" s="162" t="b">
        <v>0</v>
      </c>
      <c r="I88" s="169" t="s">
        <v>45</v>
      </c>
      <c r="J88" s="162" t="b">
        <v>1</v>
      </c>
      <c r="K88" s="175">
        <v>15</v>
      </c>
      <c r="L88" s="143" t="b">
        <v>1</v>
      </c>
    </row>
    <row r="89" spans="1:12" ht="72.75">
      <c r="A89" s="165"/>
      <c r="B89" s="165"/>
      <c r="C89" s="165"/>
      <c r="D89" s="165"/>
      <c r="E89" s="198" t="s">
        <v>11</v>
      </c>
      <c r="F89" s="162" t="b">
        <v>0</v>
      </c>
      <c r="G89" s="204" t="s">
        <v>19</v>
      </c>
      <c r="H89" s="162" t="b">
        <v>0</v>
      </c>
      <c r="I89" s="205" t="s">
        <v>222</v>
      </c>
      <c r="J89" s="162" t="b">
        <v>0</v>
      </c>
      <c r="K89" s="181">
        <v>12</v>
      </c>
      <c r="L89" s="143" t="b">
        <v>0</v>
      </c>
    </row>
    <row r="90" spans="1:12" ht="108.75">
      <c r="A90" s="148" t="s">
        <v>11</v>
      </c>
      <c r="B90" s="149" t="s">
        <v>19</v>
      </c>
      <c r="C90" s="150" t="s">
        <v>46</v>
      </c>
      <c r="D90" s="181">
        <v>12</v>
      </c>
      <c r="E90" s="148" t="s">
        <v>11</v>
      </c>
      <c r="F90" s="162" t="b">
        <v>1</v>
      </c>
      <c r="G90" s="149" t="s">
        <v>19</v>
      </c>
      <c r="H90" s="162" t="b">
        <v>1</v>
      </c>
      <c r="I90" s="150" t="s">
        <v>46</v>
      </c>
      <c r="J90" s="162" t="b">
        <v>1</v>
      </c>
      <c r="K90" s="181">
        <v>12</v>
      </c>
      <c r="L90" s="143" t="b">
        <v>1</v>
      </c>
    </row>
    <row r="91" spans="1:12" ht="84.75">
      <c r="A91" s="148" t="s">
        <v>11</v>
      </c>
      <c r="B91" s="168" t="s">
        <v>42</v>
      </c>
      <c r="C91" s="169" t="s">
        <v>47</v>
      </c>
      <c r="D91" s="175">
        <v>11</v>
      </c>
      <c r="E91" s="148" t="s">
        <v>11</v>
      </c>
      <c r="F91" s="162" t="b">
        <v>1</v>
      </c>
      <c r="G91" s="168" t="s">
        <v>42</v>
      </c>
      <c r="H91" s="162" t="b">
        <v>1</v>
      </c>
      <c r="I91" s="169" t="s">
        <v>47</v>
      </c>
      <c r="J91" s="162" t="b">
        <v>1</v>
      </c>
      <c r="K91" s="175">
        <v>11</v>
      </c>
      <c r="L91" s="143" t="b">
        <v>1</v>
      </c>
    </row>
    <row r="92" spans="1:12" ht="84.75">
      <c r="A92" s="148" t="s">
        <v>11</v>
      </c>
      <c r="B92" s="149" t="s">
        <v>19</v>
      </c>
      <c r="C92" s="150" t="s">
        <v>49</v>
      </c>
      <c r="D92" s="181">
        <v>16</v>
      </c>
      <c r="E92" s="148" t="s">
        <v>11</v>
      </c>
      <c r="F92" s="162" t="b">
        <v>1</v>
      </c>
      <c r="G92" s="149" t="s">
        <v>19</v>
      </c>
      <c r="H92" s="162" t="b">
        <v>1</v>
      </c>
      <c r="I92" s="150" t="s">
        <v>49</v>
      </c>
      <c r="J92" s="162" t="b">
        <v>1</v>
      </c>
      <c r="K92" s="181">
        <v>16</v>
      </c>
      <c r="L92" s="143" t="b">
        <v>1</v>
      </c>
    </row>
    <row r="93" spans="1:12" ht="108.75">
      <c r="A93" s="182" t="s">
        <v>11</v>
      </c>
      <c r="B93" s="176" t="s">
        <v>15</v>
      </c>
      <c r="C93" s="177" t="s">
        <v>50</v>
      </c>
      <c r="D93" s="178">
        <v>10</v>
      </c>
      <c r="E93" s="206" t="s">
        <v>11</v>
      </c>
      <c r="F93" s="162" t="b">
        <v>1</v>
      </c>
      <c r="G93" s="201" t="s">
        <v>15</v>
      </c>
      <c r="H93" s="162" t="b">
        <v>1</v>
      </c>
      <c r="I93" s="202" t="s">
        <v>50</v>
      </c>
      <c r="J93" s="162" t="b">
        <v>1</v>
      </c>
      <c r="K93" s="221">
        <v>10</v>
      </c>
      <c r="L93" s="143" t="b">
        <v>1</v>
      </c>
    </row>
    <row r="94" spans="1:12" ht="36.75">
      <c r="A94" s="151" t="s">
        <v>11</v>
      </c>
      <c r="B94" s="152" t="s">
        <v>32</v>
      </c>
      <c r="C94" s="153" t="s">
        <v>51</v>
      </c>
      <c r="D94" s="154">
        <v>10</v>
      </c>
      <c r="E94" s="195" t="s">
        <v>11</v>
      </c>
      <c r="F94" s="162" t="b">
        <v>1</v>
      </c>
      <c r="G94" s="196" t="s">
        <v>32</v>
      </c>
      <c r="H94" s="162" t="b">
        <v>1</v>
      </c>
      <c r="I94" s="197" t="s">
        <v>51</v>
      </c>
      <c r="J94" s="162" t="b">
        <v>1</v>
      </c>
      <c r="K94" s="194">
        <v>10</v>
      </c>
      <c r="L94" s="143" t="b">
        <v>1</v>
      </c>
    </row>
    <row r="95" spans="1:12" ht="72.75">
      <c r="A95" s="182" t="s">
        <v>11</v>
      </c>
      <c r="B95" s="176" t="s">
        <v>52</v>
      </c>
      <c r="C95" s="177" t="s">
        <v>53</v>
      </c>
      <c r="D95" s="174">
        <v>10</v>
      </c>
      <c r="E95" s="206" t="s">
        <v>11</v>
      </c>
      <c r="F95" s="162" t="b">
        <v>1</v>
      </c>
      <c r="G95" s="201" t="s">
        <v>52</v>
      </c>
      <c r="H95" s="162" t="b">
        <v>1</v>
      </c>
      <c r="I95" s="202" t="s">
        <v>53</v>
      </c>
      <c r="J95" s="162" t="b">
        <v>1</v>
      </c>
      <c r="K95" s="203">
        <v>10</v>
      </c>
      <c r="L95" s="143" t="b">
        <v>1</v>
      </c>
    </row>
    <row r="96" spans="1:12" ht="36.75">
      <c r="A96" s="151" t="s">
        <v>11</v>
      </c>
      <c r="B96" s="152" t="s">
        <v>25</v>
      </c>
      <c r="C96" s="153" t="s">
        <v>56</v>
      </c>
      <c r="D96" s="160">
        <v>25</v>
      </c>
      <c r="E96" s="195" t="s">
        <v>11</v>
      </c>
      <c r="F96" s="162" t="b">
        <v>1</v>
      </c>
      <c r="G96" s="196" t="s">
        <v>25</v>
      </c>
      <c r="H96" s="162" t="b">
        <v>1</v>
      </c>
      <c r="I96" s="197" t="s">
        <v>56</v>
      </c>
      <c r="J96" s="162" t="b">
        <v>1</v>
      </c>
      <c r="K96" s="207">
        <v>25</v>
      </c>
      <c r="L96" s="143" t="b">
        <v>1</v>
      </c>
    </row>
    <row r="97" spans="1:12" ht="24.75">
      <c r="A97" s="151" t="s">
        <v>11</v>
      </c>
      <c r="B97" s="152" t="s">
        <v>52</v>
      </c>
      <c r="C97" s="153" t="s">
        <v>57</v>
      </c>
      <c r="D97" s="154">
        <v>1.5</v>
      </c>
      <c r="E97" s="199" t="s">
        <v>11</v>
      </c>
      <c r="F97" s="162" t="b">
        <v>1</v>
      </c>
      <c r="G97" s="149" t="s">
        <v>52</v>
      </c>
      <c r="H97" s="162" t="b">
        <v>1</v>
      </c>
      <c r="I97" s="150" t="s">
        <v>57</v>
      </c>
      <c r="J97" s="162" t="b">
        <v>1</v>
      </c>
      <c r="K97" s="220">
        <v>1.5</v>
      </c>
      <c r="L97" s="143" t="b">
        <v>1</v>
      </c>
    </row>
    <row r="98" spans="1:12" ht="72.75">
      <c r="A98" s="151" t="s">
        <v>11</v>
      </c>
      <c r="B98" s="152" t="s">
        <v>32</v>
      </c>
      <c r="C98" s="153" t="s">
        <v>59</v>
      </c>
      <c r="D98" s="154">
        <v>15</v>
      </c>
      <c r="E98" s="195" t="s">
        <v>11</v>
      </c>
      <c r="F98" s="162" t="b">
        <v>1</v>
      </c>
      <c r="G98" s="196" t="s">
        <v>32</v>
      </c>
      <c r="H98" s="162" t="b">
        <v>1</v>
      </c>
      <c r="I98" s="197" t="s">
        <v>59</v>
      </c>
      <c r="J98" s="162" t="b">
        <v>1</v>
      </c>
      <c r="K98" s="194">
        <v>15</v>
      </c>
      <c r="L98" s="143" t="b">
        <v>1</v>
      </c>
    </row>
    <row r="99" spans="1:12" ht="108.75">
      <c r="A99" s="167" t="s">
        <v>11</v>
      </c>
      <c r="B99" s="168" t="s">
        <v>15</v>
      </c>
      <c r="C99" s="169" t="s">
        <v>60</v>
      </c>
      <c r="D99" s="180">
        <v>20</v>
      </c>
      <c r="E99" s="167" t="s">
        <v>11</v>
      </c>
      <c r="F99" s="162" t="b">
        <v>1</v>
      </c>
      <c r="G99" s="168" t="s">
        <v>15</v>
      </c>
      <c r="H99" s="162" t="b">
        <v>1</v>
      </c>
      <c r="I99" s="169" t="s">
        <v>60</v>
      </c>
      <c r="J99" s="162" t="b">
        <v>1</v>
      </c>
      <c r="K99" s="180">
        <v>20</v>
      </c>
      <c r="L99" s="143" t="b">
        <v>1</v>
      </c>
    </row>
    <row r="100" spans="1:12" ht="72.75">
      <c r="A100" s="148" t="s">
        <v>11</v>
      </c>
      <c r="B100" s="168" t="s">
        <v>42</v>
      </c>
      <c r="C100" s="169" t="s">
        <v>61</v>
      </c>
      <c r="D100" s="175">
        <v>12</v>
      </c>
      <c r="E100" s="148" t="s">
        <v>11</v>
      </c>
      <c r="F100" s="162" t="b">
        <v>1</v>
      </c>
      <c r="G100" s="168" t="s">
        <v>42</v>
      </c>
      <c r="H100" s="162" t="b">
        <v>1</v>
      </c>
      <c r="I100" s="169" t="s">
        <v>61</v>
      </c>
      <c r="J100" s="162" t="b">
        <v>1</v>
      </c>
      <c r="K100" s="175">
        <v>12</v>
      </c>
      <c r="L100" s="143" t="b">
        <v>1</v>
      </c>
    </row>
    <row r="101" spans="1:12" ht="72.75">
      <c r="A101" s="148" t="s">
        <v>11</v>
      </c>
      <c r="B101" s="168" t="s">
        <v>42</v>
      </c>
      <c r="C101" s="169" t="s">
        <v>63</v>
      </c>
      <c r="D101" s="175">
        <v>12</v>
      </c>
      <c r="E101" s="148" t="s">
        <v>11</v>
      </c>
      <c r="F101" s="162" t="b">
        <v>1</v>
      </c>
      <c r="G101" s="168" t="s">
        <v>42</v>
      </c>
      <c r="H101" s="162" t="b">
        <v>1</v>
      </c>
      <c r="I101" s="169" t="s">
        <v>63</v>
      </c>
      <c r="J101" s="162" t="b">
        <v>1</v>
      </c>
      <c r="K101" s="175">
        <v>12</v>
      </c>
      <c r="L101" s="143" t="b">
        <v>1</v>
      </c>
    </row>
    <row r="102" spans="1:12" ht="60.75">
      <c r="A102" s="148" t="s">
        <v>11</v>
      </c>
      <c r="B102" s="149" t="s">
        <v>42</v>
      </c>
      <c r="C102" s="150" t="s">
        <v>64</v>
      </c>
      <c r="D102" s="155">
        <v>12</v>
      </c>
      <c r="E102" s="148" t="s">
        <v>11</v>
      </c>
      <c r="F102" s="162" t="b">
        <v>1</v>
      </c>
      <c r="G102" s="149" t="s">
        <v>42</v>
      </c>
      <c r="H102" s="162" t="b">
        <v>1</v>
      </c>
      <c r="I102" s="150" t="s">
        <v>64</v>
      </c>
      <c r="J102" s="162" t="b">
        <v>1</v>
      </c>
      <c r="K102" s="155">
        <v>12</v>
      </c>
      <c r="L102" s="143" t="b">
        <v>1</v>
      </c>
    </row>
    <row r="103" spans="1:12" ht="72.75">
      <c r="A103" s="148" t="s">
        <v>11</v>
      </c>
      <c r="B103" s="149" t="s">
        <v>42</v>
      </c>
      <c r="C103" s="150" t="s">
        <v>66</v>
      </c>
      <c r="D103" s="155">
        <v>12</v>
      </c>
      <c r="E103" s="148" t="s">
        <v>11</v>
      </c>
      <c r="F103" s="162" t="b">
        <v>1</v>
      </c>
      <c r="G103" s="149" t="s">
        <v>42</v>
      </c>
      <c r="H103" s="162" t="b">
        <v>1</v>
      </c>
      <c r="I103" s="150" t="s">
        <v>66</v>
      </c>
      <c r="J103" s="162" t="b">
        <v>1</v>
      </c>
      <c r="K103" s="155">
        <v>12</v>
      </c>
      <c r="L103" s="143" t="b">
        <v>1</v>
      </c>
    </row>
    <row r="104" spans="1:12" ht="60.75">
      <c r="A104" s="151" t="s">
        <v>11</v>
      </c>
      <c r="B104" s="152" t="s">
        <v>67</v>
      </c>
      <c r="C104" s="153" t="s">
        <v>68</v>
      </c>
      <c r="D104" s="154">
        <v>10</v>
      </c>
      <c r="E104" s="195" t="s">
        <v>11</v>
      </c>
      <c r="F104" s="162" t="b">
        <v>1</v>
      </c>
      <c r="G104" s="196" t="s">
        <v>67</v>
      </c>
      <c r="H104" s="162" t="b">
        <v>1</v>
      </c>
      <c r="I104" s="197" t="s">
        <v>68</v>
      </c>
      <c r="J104" s="162" t="b">
        <v>1</v>
      </c>
      <c r="K104" s="194">
        <v>10</v>
      </c>
      <c r="L104" s="143" t="b">
        <v>1</v>
      </c>
    </row>
    <row r="105" spans="1:12" ht="60.75">
      <c r="A105" s="148" t="s">
        <v>11</v>
      </c>
      <c r="B105" s="149" t="s">
        <v>42</v>
      </c>
      <c r="C105" s="150" t="s">
        <v>69</v>
      </c>
      <c r="D105" s="155">
        <v>10</v>
      </c>
      <c r="E105" s="151" t="s">
        <v>11</v>
      </c>
      <c r="F105" s="162" t="b">
        <v>1</v>
      </c>
      <c r="G105" s="152" t="s">
        <v>42</v>
      </c>
      <c r="H105" s="162" t="b">
        <v>1</v>
      </c>
      <c r="I105" s="153" t="s">
        <v>69</v>
      </c>
      <c r="J105" s="162" t="b">
        <v>1</v>
      </c>
      <c r="K105" s="154">
        <v>12</v>
      </c>
      <c r="L105" s="143" t="b">
        <v>0</v>
      </c>
    </row>
    <row r="106" spans="1:12" ht="72.75">
      <c r="A106" s="151" t="s">
        <v>11</v>
      </c>
      <c r="B106" s="152" t="s">
        <v>32</v>
      </c>
      <c r="C106" s="153" t="s">
        <v>70</v>
      </c>
      <c r="D106" s="154">
        <v>15</v>
      </c>
      <c r="E106" s="195" t="s">
        <v>11</v>
      </c>
      <c r="F106" s="162" t="b">
        <v>1</v>
      </c>
      <c r="G106" s="196" t="s">
        <v>32</v>
      </c>
      <c r="H106" s="162" t="b">
        <v>1</v>
      </c>
      <c r="I106" s="197" t="s">
        <v>70</v>
      </c>
      <c r="J106" s="162" t="b">
        <v>1</v>
      </c>
      <c r="K106" s="194">
        <v>15</v>
      </c>
      <c r="L106" s="143" t="b">
        <v>1</v>
      </c>
    </row>
    <row r="107" spans="1:12" ht="60.75">
      <c r="A107" s="151" t="s">
        <v>11</v>
      </c>
      <c r="B107" s="152" t="s">
        <v>52</v>
      </c>
      <c r="C107" s="153" t="s">
        <v>71</v>
      </c>
      <c r="D107" s="154">
        <v>15.5</v>
      </c>
      <c r="E107" s="199" t="s">
        <v>11</v>
      </c>
      <c r="F107" s="162" t="b">
        <v>1</v>
      </c>
      <c r="G107" s="149" t="s">
        <v>52</v>
      </c>
      <c r="H107" s="162" t="b">
        <v>1</v>
      </c>
      <c r="I107" s="150" t="s">
        <v>71</v>
      </c>
      <c r="J107" s="162" t="b">
        <v>1</v>
      </c>
      <c r="K107" s="220">
        <v>15.5</v>
      </c>
      <c r="L107" s="143" t="b">
        <v>1</v>
      </c>
    </row>
    <row r="108" spans="1:12" ht="73.5" thickBot="1">
      <c r="A108" s="186" t="s">
        <v>11</v>
      </c>
      <c r="B108" s="187" t="s">
        <v>25</v>
      </c>
      <c r="C108" s="190" t="s">
        <v>73</v>
      </c>
      <c r="D108" s="191">
        <v>20</v>
      </c>
      <c r="E108" s="208" t="s">
        <v>11</v>
      </c>
      <c r="F108" s="162" t="b">
        <v>1</v>
      </c>
      <c r="G108" s="209" t="s">
        <v>25</v>
      </c>
      <c r="H108" s="162" t="b">
        <v>1</v>
      </c>
      <c r="I108" s="210" t="s">
        <v>73</v>
      </c>
      <c r="J108" s="162" t="b">
        <v>1</v>
      </c>
      <c r="K108" s="211">
        <v>20</v>
      </c>
      <c r="L108" s="143" t="b">
        <v>1</v>
      </c>
    </row>
    <row r="109" spans="1:12" ht="24.75">
      <c r="A109" s="188" t="s">
        <v>11</v>
      </c>
      <c r="B109" s="189" t="s">
        <v>19</v>
      </c>
      <c r="C109" s="192" t="s">
        <v>74</v>
      </c>
      <c r="D109" s="193">
        <v>10</v>
      </c>
      <c r="E109" s="213" t="s">
        <v>11</v>
      </c>
      <c r="F109" s="162" t="b">
        <v>1</v>
      </c>
      <c r="G109" s="214" t="s">
        <v>19</v>
      </c>
      <c r="H109" s="162" t="b">
        <v>1</v>
      </c>
      <c r="I109" s="215" t="s">
        <v>74</v>
      </c>
      <c r="J109" s="162" t="b">
        <v>1</v>
      </c>
      <c r="K109" s="216">
        <v>10</v>
      </c>
      <c r="L109" s="143" t="b">
        <v>1</v>
      </c>
    </row>
    <row r="110" spans="1:12" ht="84.75">
      <c r="A110" s="151" t="s">
        <v>11</v>
      </c>
      <c r="B110" s="152" t="s">
        <v>32</v>
      </c>
      <c r="C110" s="153" t="s">
        <v>75</v>
      </c>
      <c r="D110" s="160">
        <v>20</v>
      </c>
      <c r="E110" s="195" t="s">
        <v>11</v>
      </c>
      <c r="F110" s="162" t="b">
        <v>1</v>
      </c>
      <c r="G110" s="196" t="s">
        <v>32</v>
      </c>
      <c r="H110" s="162" t="b">
        <v>1</v>
      </c>
      <c r="I110" s="197" t="s">
        <v>75</v>
      </c>
      <c r="J110" s="162" t="b">
        <v>1</v>
      </c>
      <c r="K110" s="207">
        <v>20</v>
      </c>
      <c r="L110" s="143" t="b">
        <v>1</v>
      </c>
    </row>
    <row r="111" spans="1:12" ht="60.75">
      <c r="A111" s="151" t="s">
        <v>11</v>
      </c>
      <c r="B111" s="152" t="s">
        <v>19</v>
      </c>
      <c r="C111" s="153" t="s">
        <v>77</v>
      </c>
      <c r="D111" s="160">
        <v>11</v>
      </c>
      <c r="E111" s="195" t="s">
        <v>11</v>
      </c>
      <c r="F111" s="162" t="b">
        <v>1</v>
      </c>
      <c r="G111" s="196" t="s">
        <v>19</v>
      </c>
      <c r="H111" s="162" t="b">
        <v>1</v>
      </c>
      <c r="I111" s="197" t="s">
        <v>77</v>
      </c>
      <c r="J111" s="162" t="b">
        <v>1</v>
      </c>
      <c r="K111" s="207">
        <v>11</v>
      </c>
      <c r="L111" s="143" t="b">
        <v>1</v>
      </c>
    </row>
    <row r="112" spans="1:12" ht="48.75">
      <c r="A112" s="148" t="s">
        <v>11</v>
      </c>
      <c r="B112" s="149" t="s">
        <v>52</v>
      </c>
      <c r="C112" s="150" t="s">
        <v>78</v>
      </c>
      <c r="D112" s="155">
        <v>9</v>
      </c>
      <c r="E112" s="148" t="s">
        <v>11</v>
      </c>
      <c r="F112" s="162" t="b">
        <v>1</v>
      </c>
      <c r="G112" s="149" t="s">
        <v>52</v>
      </c>
      <c r="H112" s="162" t="b">
        <v>1</v>
      </c>
      <c r="I112" s="150" t="s">
        <v>78</v>
      </c>
      <c r="J112" s="162" t="b">
        <v>1</v>
      </c>
      <c r="K112" s="155">
        <v>9</v>
      </c>
      <c r="L112" s="143" t="b">
        <v>1</v>
      </c>
    </row>
    <row r="113" spans="1:12" ht="60.75">
      <c r="A113" s="151" t="s">
        <v>11</v>
      </c>
      <c r="B113" s="152" t="s">
        <v>52</v>
      </c>
      <c r="C113" s="153" t="s">
        <v>80</v>
      </c>
      <c r="D113" s="154">
        <v>4.5</v>
      </c>
      <c r="E113" s="199" t="s">
        <v>11</v>
      </c>
      <c r="F113" s="162" t="b">
        <v>1</v>
      </c>
      <c r="G113" s="149" t="s">
        <v>52</v>
      </c>
      <c r="H113" s="162" t="b">
        <v>1</v>
      </c>
      <c r="I113" s="150" t="s">
        <v>80</v>
      </c>
      <c r="J113" s="162" t="b">
        <v>1</v>
      </c>
      <c r="K113" s="220">
        <v>4.5</v>
      </c>
      <c r="L113" s="143" t="b">
        <v>1</v>
      </c>
    </row>
    <row r="114" spans="1:12" ht="60.75">
      <c r="A114" s="148" t="s">
        <v>11</v>
      </c>
      <c r="B114" s="149" t="s">
        <v>52</v>
      </c>
      <c r="C114" s="150" t="s">
        <v>82</v>
      </c>
      <c r="D114" s="155">
        <v>2.5</v>
      </c>
      <c r="E114" s="199" t="s">
        <v>11</v>
      </c>
      <c r="F114" s="162" t="b">
        <v>1</v>
      </c>
      <c r="G114" s="149" t="s">
        <v>52</v>
      </c>
      <c r="H114" s="162" t="b">
        <v>1</v>
      </c>
      <c r="I114" s="150" t="s">
        <v>82</v>
      </c>
      <c r="J114" s="162" t="b">
        <v>1</v>
      </c>
      <c r="K114" s="220">
        <v>2.5</v>
      </c>
      <c r="L114" s="143" t="b">
        <v>1</v>
      </c>
    </row>
    <row r="115" spans="1:12" ht="72.75">
      <c r="A115" s="151" t="s">
        <v>11</v>
      </c>
      <c r="B115" s="152" t="s">
        <v>52</v>
      </c>
      <c r="C115" s="153" t="s">
        <v>84</v>
      </c>
      <c r="D115" s="154">
        <v>8.5</v>
      </c>
      <c r="E115" s="199" t="s">
        <v>11</v>
      </c>
      <c r="F115" s="162" t="b">
        <v>1</v>
      </c>
      <c r="G115" s="149" t="s">
        <v>52</v>
      </c>
      <c r="H115" s="162" t="b">
        <v>1</v>
      </c>
      <c r="I115" s="150" t="s">
        <v>84</v>
      </c>
      <c r="J115" s="162" t="b">
        <v>1</v>
      </c>
      <c r="K115" s="220">
        <v>8.5</v>
      </c>
      <c r="L115" s="143" t="b">
        <v>1</v>
      </c>
    </row>
    <row r="116" spans="1:12" ht="60.75">
      <c r="A116" s="151" t="s">
        <v>11</v>
      </c>
      <c r="B116" s="152" t="s">
        <v>25</v>
      </c>
      <c r="C116" s="153" t="s">
        <v>86</v>
      </c>
      <c r="D116" s="154">
        <v>6</v>
      </c>
      <c r="E116" s="195" t="s">
        <v>11</v>
      </c>
      <c r="F116" s="162" t="b">
        <v>1</v>
      </c>
      <c r="G116" s="196" t="s">
        <v>25</v>
      </c>
      <c r="H116" s="162" t="b">
        <v>1</v>
      </c>
      <c r="I116" s="197" t="s">
        <v>86</v>
      </c>
      <c r="J116" s="162" t="b">
        <v>1</v>
      </c>
      <c r="K116" s="194">
        <v>6</v>
      </c>
      <c r="L116" s="143" t="b">
        <v>1</v>
      </c>
    </row>
    <row r="117" spans="1:12" ht="60.75">
      <c r="A117" s="148" t="s">
        <v>11</v>
      </c>
      <c r="B117" s="149" t="s">
        <v>52</v>
      </c>
      <c r="C117" s="150" t="s">
        <v>87</v>
      </c>
      <c r="D117" s="155">
        <v>15</v>
      </c>
      <c r="E117" s="148" t="s">
        <v>11</v>
      </c>
      <c r="F117" s="162" t="b">
        <v>1</v>
      </c>
      <c r="G117" s="149" t="s">
        <v>52</v>
      </c>
      <c r="H117" s="162" t="b">
        <v>1</v>
      </c>
      <c r="I117" s="150" t="s">
        <v>87</v>
      </c>
      <c r="J117" s="162" t="b">
        <v>1</v>
      </c>
      <c r="K117" s="155">
        <v>15</v>
      </c>
      <c r="L117" s="143" t="b">
        <v>1</v>
      </c>
    </row>
    <row r="118" spans="1:12" ht="48.75">
      <c r="A118" s="151" t="s">
        <v>11</v>
      </c>
      <c r="B118" s="152" t="s">
        <v>32</v>
      </c>
      <c r="C118" s="153" t="s">
        <v>89</v>
      </c>
      <c r="D118" s="154">
        <v>10</v>
      </c>
      <c r="E118" s="195" t="s">
        <v>11</v>
      </c>
      <c r="F118" s="162" t="b">
        <v>1</v>
      </c>
      <c r="G118" s="196" t="s">
        <v>32</v>
      </c>
      <c r="H118" s="162" t="b">
        <v>1</v>
      </c>
      <c r="I118" s="197" t="s">
        <v>89</v>
      </c>
      <c r="J118" s="162" t="b">
        <v>1</v>
      </c>
      <c r="K118" s="194">
        <v>10</v>
      </c>
      <c r="L118" s="143" t="b">
        <v>1</v>
      </c>
    </row>
    <row r="119" spans="1:12" ht="60.75">
      <c r="A119" s="148" t="s">
        <v>11</v>
      </c>
      <c r="B119" s="149" t="s">
        <v>52</v>
      </c>
      <c r="C119" s="150" t="s">
        <v>90</v>
      </c>
      <c r="D119" s="155">
        <v>16</v>
      </c>
      <c r="E119" s="148" t="s">
        <v>11</v>
      </c>
      <c r="F119" s="162" t="b">
        <v>1</v>
      </c>
      <c r="G119" s="149" t="s">
        <v>52</v>
      </c>
      <c r="H119" s="162" t="b">
        <v>1</v>
      </c>
      <c r="I119" s="150" t="s">
        <v>90</v>
      </c>
      <c r="J119" s="162" t="b">
        <v>1</v>
      </c>
      <c r="K119" s="155">
        <v>16</v>
      </c>
      <c r="L119" s="143" t="b">
        <v>1</v>
      </c>
    </row>
    <row r="120" spans="1:12" ht="108.75">
      <c r="A120" s="182" t="s">
        <v>11</v>
      </c>
      <c r="B120" s="176" t="s">
        <v>52</v>
      </c>
      <c r="C120" s="177" t="s">
        <v>92</v>
      </c>
      <c r="D120" s="174">
        <v>10</v>
      </c>
      <c r="E120" s="206" t="s">
        <v>11</v>
      </c>
      <c r="F120" s="162" t="b">
        <v>1</v>
      </c>
      <c r="G120" s="201" t="s">
        <v>52</v>
      </c>
      <c r="H120" s="162" t="b">
        <v>1</v>
      </c>
      <c r="I120" s="202" t="s">
        <v>92</v>
      </c>
      <c r="J120" s="162" t="b">
        <v>1</v>
      </c>
      <c r="K120" s="203">
        <v>10</v>
      </c>
      <c r="L120" s="143" t="b">
        <v>1</v>
      </c>
    </row>
    <row r="121" spans="1:12" ht="72.75">
      <c r="A121" s="148" t="s">
        <v>11</v>
      </c>
      <c r="B121" s="168" t="s">
        <v>42</v>
      </c>
      <c r="C121" s="169" t="s">
        <v>94</v>
      </c>
      <c r="D121" s="175">
        <v>5</v>
      </c>
      <c r="E121" s="148" t="s">
        <v>11</v>
      </c>
      <c r="F121" s="162" t="b">
        <v>1</v>
      </c>
      <c r="G121" s="168" t="s">
        <v>19</v>
      </c>
      <c r="H121" s="162" t="b">
        <v>0</v>
      </c>
      <c r="I121" s="169" t="s">
        <v>94</v>
      </c>
      <c r="J121" s="162" t="b">
        <v>1</v>
      </c>
      <c r="K121" s="175">
        <v>5</v>
      </c>
      <c r="L121" s="143" t="b">
        <v>1</v>
      </c>
    </row>
    <row r="122" spans="1:12" ht="60.75">
      <c r="A122" s="148" t="s">
        <v>11</v>
      </c>
      <c r="B122" s="149" t="s">
        <v>96</v>
      </c>
      <c r="C122" s="150" t="s">
        <v>97</v>
      </c>
      <c r="D122" s="155">
        <v>10</v>
      </c>
      <c r="E122" s="148" t="s">
        <v>11</v>
      </c>
      <c r="F122" s="162" t="b">
        <v>1</v>
      </c>
      <c r="G122" s="149" t="s">
        <v>96</v>
      </c>
      <c r="H122" s="162" t="b">
        <v>1</v>
      </c>
      <c r="I122" s="150" t="s">
        <v>97</v>
      </c>
      <c r="J122" s="162" t="b">
        <v>1</v>
      </c>
      <c r="K122" s="155">
        <v>10</v>
      </c>
      <c r="L122" s="143" t="b">
        <v>1</v>
      </c>
    </row>
    <row r="123" spans="1:12" ht="48.75">
      <c r="A123" s="148" t="s">
        <v>11</v>
      </c>
      <c r="B123" s="149" t="s">
        <v>96</v>
      </c>
      <c r="C123" s="150" t="s">
        <v>98</v>
      </c>
      <c r="D123" s="155">
        <v>10</v>
      </c>
      <c r="E123" s="195" t="s">
        <v>11</v>
      </c>
      <c r="F123" s="162" t="b">
        <v>1</v>
      </c>
      <c r="G123" s="196" t="s">
        <v>96</v>
      </c>
      <c r="H123" s="162" t="b">
        <v>1</v>
      </c>
      <c r="I123" s="197" t="s">
        <v>98</v>
      </c>
      <c r="J123" s="162" t="b">
        <v>1</v>
      </c>
      <c r="K123" s="194">
        <v>10</v>
      </c>
      <c r="L123" s="143" t="b">
        <v>1</v>
      </c>
    </row>
    <row r="124" spans="1:12" ht="24.75">
      <c r="A124" s="151" t="s">
        <v>11</v>
      </c>
      <c r="B124" s="152" t="s">
        <v>32</v>
      </c>
      <c r="C124" s="153" t="s">
        <v>99</v>
      </c>
      <c r="D124" s="154">
        <v>15</v>
      </c>
      <c r="E124" s="195" t="s">
        <v>11</v>
      </c>
      <c r="F124" s="162" t="b">
        <v>1</v>
      </c>
      <c r="G124" s="196" t="s">
        <v>32</v>
      </c>
      <c r="H124" s="162" t="b">
        <v>1</v>
      </c>
      <c r="I124" s="197" t="s">
        <v>99</v>
      </c>
      <c r="J124" s="162" t="b">
        <v>1</v>
      </c>
      <c r="K124" s="194">
        <v>15</v>
      </c>
      <c r="L124" s="143" t="b">
        <v>1</v>
      </c>
    </row>
    <row r="125" spans="1:12" ht="48.75">
      <c r="A125" s="151" t="s">
        <v>11</v>
      </c>
      <c r="B125" s="152" t="s">
        <v>101</v>
      </c>
      <c r="C125" s="153" t="s">
        <v>102</v>
      </c>
      <c r="D125" s="154">
        <v>15</v>
      </c>
      <c r="E125" s="195" t="s">
        <v>11</v>
      </c>
      <c r="F125" s="162" t="b">
        <v>1</v>
      </c>
      <c r="G125" s="196" t="s">
        <v>101</v>
      </c>
      <c r="H125" s="162" t="b">
        <v>1</v>
      </c>
      <c r="I125" s="197" t="s">
        <v>102</v>
      </c>
      <c r="J125" s="162" t="b">
        <v>1</v>
      </c>
      <c r="K125" s="194">
        <v>15</v>
      </c>
      <c r="L125" s="143" t="b">
        <v>1</v>
      </c>
    </row>
    <row r="126" spans="1:12" ht="48.75">
      <c r="A126" s="148" t="s">
        <v>11</v>
      </c>
      <c r="B126" s="168" t="s">
        <v>42</v>
      </c>
      <c r="C126" s="169" t="s">
        <v>103</v>
      </c>
      <c r="D126" s="175">
        <v>5</v>
      </c>
      <c r="E126" s="148" t="s">
        <v>11</v>
      </c>
      <c r="F126" s="162" t="b">
        <v>1</v>
      </c>
      <c r="G126" s="168" t="s">
        <v>42</v>
      </c>
      <c r="H126" s="162" t="b">
        <v>1</v>
      </c>
      <c r="I126" s="169" t="s">
        <v>103</v>
      </c>
      <c r="J126" s="162" t="b">
        <v>1</v>
      </c>
      <c r="K126" s="175">
        <v>5</v>
      </c>
      <c r="L126" s="143" t="b">
        <v>1</v>
      </c>
    </row>
    <row r="127" spans="1:12" ht="48.75">
      <c r="A127" s="148" t="s">
        <v>11</v>
      </c>
      <c r="B127" s="149" t="s">
        <v>19</v>
      </c>
      <c r="C127" s="150" t="s">
        <v>105</v>
      </c>
      <c r="D127" s="181">
        <v>12</v>
      </c>
      <c r="E127" s="148" t="s">
        <v>11</v>
      </c>
      <c r="F127" s="162" t="b">
        <v>1</v>
      </c>
      <c r="G127" s="149" t="s">
        <v>19</v>
      </c>
      <c r="H127" s="162" t="b">
        <v>1</v>
      </c>
      <c r="I127" s="150" t="s">
        <v>105</v>
      </c>
      <c r="J127" s="162" t="b">
        <v>1</v>
      </c>
      <c r="K127" s="181">
        <v>12</v>
      </c>
      <c r="L127" s="143" t="b">
        <v>1</v>
      </c>
    </row>
    <row r="128" spans="1:12" ht="72.75">
      <c r="A128" s="148" t="s">
        <v>11</v>
      </c>
      <c r="B128" s="149" t="s">
        <v>25</v>
      </c>
      <c r="C128" s="150" t="s">
        <v>106</v>
      </c>
      <c r="D128" s="155">
        <v>10</v>
      </c>
      <c r="E128" s="148" t="s">
        <v>11</v>
      </c>
      <c r="F128" s="162" t="b">
        <v>1</v>
      </c>
      <c r="G128" s="149" t="s">
        <v>25</v>
      </c>
      <c r="H128" s="162" t="b">
        <v>1</v>
      </c>
      <c r="I128" s="150" t="s">
        <v>106</v>
      </c>
      <c r="J128" s="162" t="b">
        <v>1</v>
      </c>
      <c r="K128" s="155">
        <v>10</v>
      </c>
      <c r="L128" s="143" t="b">
        <v>1</v>
      </c>
    </row>
    <row r="129" spans="1:12" ht="180.75">
      <c r="A129" s="151" t="s">
        <v>11</v>
      </c>
      <c r="B129" s="152" t="s">
        <v>19</v>
      </c>
      <c r="C129" s="153" t="s">
        <v>107</v>
      </c>
      <c r="D129" s="160">
        <v>12</v>
      </c>
      <c r="E129" s="195" t="s">
        <v>11</v>
      </c>
      <c r="F129" s="162" t="b">
        <v>1</v>
      </c>
      <c r="G129" s="196" t="s">
        <v>19</v>
      </c>
      <c r="H129" s="162" t="b">
        <v>1</v>
      </c>
      <c r="I129" s="197" t="s">
        <v>107</v>
      </c>
      <c r="J129" s="162" t="b">
        <v>1</v>
      </c>
      <c r="K129" s="207">
        <v>12</v>
      </c>
      <c r="L129" s="143" t="b">
        <v>1</v>
      </c>
    </row>
    <row r="130" spans="1:12" ht="84.75">
      <c r="A130" s="151" t="s">
        <v>11</v>
      </c>
      <c r="B130" s="152" t="s">
        <v>67</v>
      </c>
      <c r="C130" s="153" t="s">
        <v>108</v>
      </c>
      <c r="D130" s="154">
        <v>11</v>
      </c>
      <c r="E130" s="195" t="s">
        <v>11</v>
      </c>
      <c r="F130" s="162" t="b">
        <v>1</v>
      </c>
      <c r="G130" s="196" t="s">
        <v>67</v>
      </c>
      <c r="H130" s="162" t="b">
        <v>1</v>
      </c>
      <c r="I130" s="197" t="s">
        <v>108</v>
      </c>
      <c r="J130" s="162" t="b">
        <v>1</v>
      </c>
      <c r="K130" s="194">
        <v>11</v>
      </c>
      <c r="L130" s="143" t="b">
        <v>1</v>
      </c>
    </row>
    <row r="131" spans="1:12" ht="84.75">
      <c r="A131" s="151" t="s">
        <v>11</v>
      </c>
      <c r="B131" s="152" t="s">
        <v>67</v>
      </c>
      <c r="C131" s="153" t="s">
        <v>108</v>
      </c>
      <c r="D131" s="154">
        <v>11</v>
      </c>
      <c r="E131" s="195" t="s">
        <v>11</v>
      </c>
      <c r="F131" s="162" t="b">
        <v>1</v>
      </c>
      <c r="G131" s="196" t="s">
        <v>67</v>
      </c>
      <c r="H131" s="162" t="b">
        <v>1</v>
      </c>
      <c r="I131" s="197" t="s">
        <v>108</v>
      </c>
      <c r="J131" s="162" t="b">
        <v>1</v>
      </c>
      <c r="K131" s="194">
        <v>11</v>
      </c>
      <c r="L131" s="143" t="b">
        <v>1</v>
      </c>
    </row>
    <row r="132" spans="1:12" ht="72.75">
      <c r="A132" s="151" t="s">
        <v>11</v>
      </c>
      <c r="B132" s="152" t="s">
        <v>67</v>
      </c>
      <c r="C132" s="153" t="s">
        <v>110</v>
      </c>
      <c r="D132" s="154">
        <v>11</v>
      </c>
      <c r="E132" s="195" t="s">
        <v>11</v>
      </c>
      <c r="F132" s="162" t="b">
        <v>1</v>
      </c>
      <c r="G132" s="196" t="s">
        <v>67</v>
      </c>
      <c r="H132" s="162" t="b">
        <v>1</v>
      </c>
      <c r="I132" s="197" t="s">
        <v>110</v>
      </c>
      <c r="J132" s="162" t="b">
        <v>1</v>
      </c>
      <c r="K132" s="194">
        <v>11</v>
      </c>
      <c r="L132" s="143" t="b">
        <v>1</v>
      </c>
    </row>
    <row r="133" spans="1:12" ht="84.75">
      <c r="A133" s="151" t="s">
        <v>11</v>
      </c>
      <c r="B133" s="152" t="s">
        <v>67</v>
      </c>
      <c r="C133" s="153" t="s">
        <v>112</v>
      </c>
      <c r="D133" s="154">
        <v>11</v>
      </c>
      <c r="E133" s="195" t="s">
        <v>11</v>
      </c>
      <c r="F133" s="162" t="b">
        <v>1</v>
      </c>
      <c r="G133" s="196" t="s">
        <v>67</v>
      </c>
      <c r="H133" s="162" t="b">
        <v>1</v>
      </c>
      <c r="I133" s="197" t="s">
        <v>112</v>
      </c>
      <c r="J133" s="162" t="b">
        <v>1</v>
      </c>
      <c r="K133" s="194">
        <v>11</v>
      </c>
      <c r="L133" s="143" t="b">
        <v>1</v>
      </c>
    </row>
    <row r="134" spans="1:12" ht="84.75">
      <c r="A134" s="151" t="s">
        <v>11</v>
      </c>
      <c r="B134" s="152" t="s">
        <v>67</v>
      </c>
      <c r="C134" s="153" t="s">
        <v>113</v>
      </c>
      <c r="D134" s="154">
        <v>14</v>
      </c>
      <c r="E134" s="195" t="s">
        <v>11</v>
      </c>
      <c r="F134" s="162" t="b">
        <v>1</v>
      </c>
      <c r="G134" s="196" t="s">
        <v>67</v>
      </c>
      <c r="H134" s="162" t="b">
        <v>1</v>
      </c>
      <c r="I134" s="197" t="s">
        <v>113</v>
      </c>
      <c r="J134" s="162" t="b">
        <v>1</v>
      </c>
      <c r="K134" s="194">
        <v>14</v>
      </c>
      <c r="L134" s="143" t="b">
        <v>1</v>
      </c>
    </row>
    <row r="135" spans="1:12" ht="60.75">
      <c r="A135" s="151" t="s">
        <v>11</v>
      </c>
      <c r="B135" s="152" t="s">
        <v>67</v>
      </c>
      <c r="C135" s="153" t="s">
        <v>114</v>
      </c>
      <c r="D135" s="154">
        <v>4</v>
      </c>
      <c r="E135" s="195" t="s">
        <v>11</v>
      </c>
      <c r="F135" s="162" t="b">
        <v>1</v>
      </c>
      <c r="G135" s="196" t="s">
        <v>67</v>
      </c>
      <c r="H135" s="162" t="b">
        <v>1</v>
      </c>
      <c r="I135" s="197" t="s">
        <v>114</v>
      </c>
      <c r="J135" s="162" t="b">
        <v>1</v>
      </c>
      <c r="K135" s="194">
        <v>4</v>
      </c>
      <c r="L135" s="143" t="b">
        <v>1</v>
      </c>
    </row>
    <row r="136" spans="1:12" ht="72.75">
      <c r="A136" s="151" t="s">
        <v>11</v>
      </c>
      <c r="B136" s="152" t="s">
        <v>67</v>
      </c>
      <c r="C136" s="153" t="s">
        <v>115</v>
      </c>
      <c r="D136" s="154">
        <v>5</v>
      </c>
      <c r="E136" s="195" t="s">
        <v>11</v>
      </c>
      <c r="F136" s="162" t="b">
        <v>1</v>
      </c>
      <c r="G136" s="196" t="s">
        <v>67</v>
      </c>
      <c r="H136" s="162" t="b">
        <v>1</v>
      </c>
      <c r="I136" s="197" t="s">
        <v>115</v>
      </c>
      <c r="J136" s="162" t="b">
        <v>1</v>
      </c>
      <c r="K136" s="194">
        <v>5</v>
      </c>
      <c r="L136" s="143" t="b">
        <v>1</v>
      </c>
    </row>
    <row r="137" spans="1:12" ht="48.75">
      <c r="A137" s="151" t="s">
        <v>11</v>
      </c>
      <c r="B137" s="183" t="s">
        <v>116</v>
      </c>
      <c r="C137" s="153" t="s">
        <v>117</v>
      </c>
      <c r="D137" s="160">
        <v>10</v>
      </c>
      <c r="E137" s="195" t="s">
        <v>11</v>
      </c>
      <c r="F137" s="162" t="b">
        <v>1</v>
      </c>
      <c r="G137" s="212" t="s">
        <v>116</v>
      </c>
      <c r="H137" s="162" t="b">
        <v>1</v>
      </c>
      <c r="I137" s="197" t="s">
        <v>117</v>
      </c>
      <c r="J137" s="162" t="b">
        <v>1</v>
      </c>
      <c r="K137" s="207">
        <v>10</v>
      </c>
      <c r="L137" s="143" t="b">
        <v>1</v>
      </c>
    </row>
    <row r="138" spans="1:12" ht="120.75">
      <c r="A138" s="167" t="s">
        <v>11</v>
      </c>
      <c r="B138" s="168" t="s">
        <v>15</v>
      </c>
      <c r="C138" s="169" t="s">
        <v>119</v>
      </c>
      <c r="D138" s="184" t="s">
        <v>9</v>
      </c>
      <c r="E138" s="167" t="s">
        <v>11</v>
      </c>
      <c r="F138" s="162" t="b">
        <v>1</v>
      </c>
      <c r="G138" s="168" t="s">
        <v>15</v>
      </c>
      <c r="H138" s="162" t="b">
        <v>1</v>
      </c>
      <c r="I138" s="169" t="s">
        <v>119</v>
      </c>
      <c r="J138" s="162" t="b">
        <v>1</v>
      </c>
      <c r="K138" s="184" t="s">
        <v>9</v>
      </c>
      <c r="L138" s="143" t="b">
        <v>1</v>
      </c>
    </row>
    <row r="139" spans="1:12" ht="72.75">
      <c r="A139" s="151" t="s">
        <v>11</v>
      </c>
      <c r="B139" s="152" t="s">
        <v>32</v>
      </c>
      <c r="C139" s="153" t="s">
        <v>121</v>
      </c>
      <c r="D139" s="160">
        <v>7</v>
      </c>
      <c r="E139" s="195" t="s">
        <v>11</v>
      </c>
      <c r="F139" s="162" t="b">
        <v>1</v>
      </c>
      <c r="G139" s="196" t="s">
        <v>32</v>
      </c>
      <c r="H139" s="162" t="b">
        <v>1</v>
      </c>
      <c r="I139" s="197" t="s">
        <v>121</v>
      </c>
      <c r="J139" s="162" t="b">
        <v>1</v>
      </c>
      <c r="K139" s="207">
        <v>7</v>
      </c>
      <c r="L139" s="143" t="b">
        <v>1</v>
      </c>
    </row>
    <row r="140" spans="1:12" ht="60.75">
      <c r="A140" s="148" t="s">
        <v>11</v>
      </c>
      <c r="B140" s="149" t="s">
        <v>19</v>
      </c>
      <c r="C140" s="150" t="s">
        <v>122</v>
      </c>
      <c r="D140" s="181">
        <v>4</v>
      </c>
      <c r="E140" s="148" t="s">
        <v>11</v>
      </c>
      <c r="F140" s="162" t="b">
        <v>1</v>
      </c>
      <c r="G140" s="149" t="s">
        <v>19</v>
      </c>
      <c r="H140" s="162" t="b">
        <v>1</v>
      </c>
      <c r="I140" s="150" t="s">
        <v>122</v>
      </c>
      <c r="J140" s="162" t="b">
        <v>1</v>
      </c>
      <c r="K140" s="181">
        <v>4</v>
      </c>
      <c r="L140" s="143" t="b">
        <v>1</v>
      </c>
    </row>
    <row r="141" spans="1:12" ht="60.75">
      <c r="A141" s="148" t="s">
        <v>11</v>
      </c>
      <c r="B141" s="149" t="s">
        <v>52</v>
      </c>
      <c r="C141" s="150" t="s">
        <v>123</v>
      </c>
      <c r="D141" s="155">
        <v>15.5</v>
      </c>
      <c r="E141" s="148" t="s">
        <v>11</v>
      </c>
      <c r="F141" s="162" t="b">
        <v>1</v>
      </c>
      <c r="G141" s="149" t="s">
        <v>52</v>
      </c>
      <c r="H141" s="162" t="b">
        <v>1</v>
      </c>
      <c r="I141" s="150" t="s">
        <v>123</v>
      </c>
      <c r="J141" s="162" t="b">
        <v>1</v>
      </c>
      <c r="K141" s="155">
        <v>15.5</v>
      </c>
      <c r="L141" s="143" t="b">
        <v>1</v>
      </c>
    </row>
    <row r="142" spans="1:12" ht="108.75">
      <c r="A142" s="148" t="s">
        <v>11</v>
      </c>
      <c r="B142" s="149" t="s">
        <v>52</v>
      </c>
      <c r="C142" s="150" t="s">
        <v>125</v>
      </c>
      <c r="D142" s="155">
        <v>8.5</v>
      </c>
      <c r="E142" s="148" t="s">
        <v>11</v>
      </c>
      <c r="F142" s="162" t="b">
        <v>1</v>
      </c>
      <c r="G142" s="149" t="s">
        <v>52</v>
      </c>
      <c r="H142" s="162" t="b">
        <v>1</v>
      </c>
      <c r="I142" s="150" t="s">
        <v>125</v>
      </c>
      <c r="J142" s="162" t="b">
        <v>1</v>
      </c>
      <c r="K142" s="155">
        <v>8.5</v>
      </c>
      <c r="L142" s="143" t="b">
        <v>1</v>
      </c>
    </row>
    <row r="143" spans="1:12" ht="48.75">
      <c r="A143" s="151" t="s">
        <v>11</v>
      </c>
      <c r="B143" s="152" t="s">
        <v>96</v>
      </c>
      <c r="C143" s="153" t="s">
        <v>127</v>
      </c>
      <c r="D143" s="154">
        <v>10</v>
      </c>
      <c r="E143" s="195" t="s">
        <v>11</v>
      </c>
      <c r="F143" s="162" t="b">
        <v>1</v>
      </c>
      <c r="G143" s="196" t="s">
        <v>96</v>
      </c>
      <c r="H143" s="162" t="b">
        <v>1</v>
      </c>
      <c r="I143" s="197" t="s">
        <v>127</v>
      </c>
      <c r="J143" s="162" t="b">
        <v>1</v>
      </c>
      <c r="K143" s="194">
        <v>10</v>
      </c>
      <c r="L143" s="143" t="b">
        <v>1</v>
      </c>
    </row>
    <row r="144" spans="1:12" ht="96.75">
      <c r="A144" s="182" t="s">
        <v>11</v>
      </c>
      <c r="B144" s="176" t="s">
        <v>15</v>
      </c>
      <c r="C144" s="177" t="s">
        <v>128</v>
      </c>
      <c r="D144" s="178">
        <v>15</v>
      </c>
      <c r="E144" s="206" t="s">
        <v>11</v>
      </c>
      <c r="F144" s="162" t="b">
        <v>1</v>
      </c>
      <c r="G144" s="201" t="s">
        <v>15</v>
      </c>
      <c r="H144" s="162" t="b">
        <v>1</v>
      </c>
      <c r="I144" s="202" t="s">
        <v>128</v>
      </c>
      <c r="J144" s="162" t="b">
        <v>1</v>
      </c>
      <c r="K144" s="221">
        <v>15</v>
      </c>
      <c r="L144" s="143" t="b">
        <v>1</v>
      </c>
    </row>
    <row r="145" spans="1:12" ht="72.75">
      <c r="A145" s="148" t="s">
        <v>11</v>
      </c>
      <c r="B145" s="149" t="s">
        <v>101</v>
      </c>
      <c r="C145" s="150" t="s">
        <v>129</v>
      </c>
      <c r="D145" s="155">
        <v>15</v>
      </c>
      <c r="E145" s="151" t="s">
        <v>11</v>
      </c>
      <c r="F145" s="162" t="b">
        <v>1</v>
      </c>
      <c r="G145" s="152" t="s">
        <v>15</v>
      </c>
      <c r="H145" s="162" t="b">
        <v>0</v>
      </c>
      <c r="I145" s="153" t="s">
        <v>129</v>
      </c>
      <c r="J145" s="162" t="b">
        <v>1</v>
      </c>
      <c r="K145" s="154">
        <v>15</v>
      </c>
      <c r="L145" s="143" t="b">
        <v>1</v>
      </c>
    </row>
    <row r="146" spans="1:12" ht="48.75">
      <c r="A146" s="148" t="s">
        <v>11</v>
      </c>
      <c r="B146" s="149" t="s">
        <v>67</v>
      </c>
      <c r="C146" s="150" t="s">
        <v>130</v>
      </c>
      <c r="D146" s="155">
        <v>5</v>
      </c>
      <c r="E146" s="148" t="s">
        <v>11</v>
      </c>
      <c r="F146" s="162" t="b">
        <v>1</v>
      </c>
      <c r="G146" s="149" t="s">
        <v>67</v>
      </c>
      <c r="H146" s="162" t="b">
        <v>1</v>
      </c>
      <c r="I146" s="150" t="s">
        <v>130</v>
      </c>
      <c r="J146" s="162" t="b">
        <v>1</v>
      </c>
      <c r="K146" s="155">
        <v>5</v>
      </c>
      <c r="L146" s="143" t="b">
        <v>1</v>
      </c>
    </row>
    <row r="147" spans="1:12" ht="60.75">
      <c r="A147" s="182" t="s">
        <v>11</v>
      </c>
      <c r="B147" s="176" t="s">
        <v>15</v>
      </c>
      <c r="C147" s="177" t="s">
        <v>131</v>
      </c>
      <c r="D147" s="178">
        <v>15</v>
      </c>
      <c r="E147" s="206" t="s">
        <v>11</v>
      </c>
      <c r="F147" s="162" t="b">
        <v>1</v>
      </c>
      <c r="G147" s="201" t="s">
        <v>15</v>
      </c>
      <c r="H147" s="162" t="b">
        <v>1</v>
      </c>
      <c r="I147" s="202" t="s">
        <v>131</v>
      </c>
      <c r="J147" s="162" t="b">
        <v>1</v>
      </c>
      <c r="K147" s="221">
        <v>15</v>
      </c>
      <c r="L147" s="143" t="b">
        <v>1</v>
      </c>
    </row>
    <row r="148" spans="1:12" ht="24.75">
      <c r="A148" s="151" t="s">
        <v>132</v>
      </c>
      <c r="B148" s="152" t="s">
        <v>15</v>
      </c>
      <c r="C148" s="153" t="s">
        <v>133</v>
      </c>
      <c r="D148" s="154">
        <v>5</v>
      </c>
      <c r="E148" s="195" t="s">
        <v>132</v>
      </c>
      <c r="F148" s="162" t="b">
        <v>1</v>
      </c>
      <c r="G148" s="196" t="s">
        <v>15</v>
      </c>
      <c r="H148" s="162" t="b">
        <v>1</v>
      </c>
      <c r="I148" s="197" t="s">
        <v>133</v>
      </c>
      <c r="J148" s="162" t="b">
        <v>1</v>
      </c>
      <c r="K148" s="194">
        <v>5</v>
      </c>
      <c r="L148" s="143" t="b">
        <v>1</v>
      </c>
    </row>
    <row r="149" spans="1:12" ht="60.75">
      <c r="A149" s="165"/>
      <c r="B149" s="165"/>
      <c r="C149" s="165"/>
      <c r="D149" s="165"/>
      <c r="E149" s="198" t="s">
        <v>132</v>
      </c>
      <c r="F149" s="162" t="b">
        <v>0</v>
      </c>
      <c r="G149" s="204" t="s">
        <v>15</v>
      </c>
      <c r="H149" s="162" t="b">
        <v>0</v>
      </c>
      <c r="I149" s="205" t="s">
        <v>209</v>
      </c>
      <c r="J149" s="162" t="b">
        <v>0</v>
      </c>
      <c r="K149" s="155">
        <v>19</v>
      </c>
      <c r="L149" s="143" t="b">
        <v>0</v>
      </c>
    </row>
    <row r="150" spans="1:12" ht="72.75">
      <c r="A150" s="165"/>
      <c r="B150" s="165"/>
      <c r="C150" s="165"/>
      <c r="D150" s="165"/>
      <c r="E150" s="198" t="s">
        <v>132</v>
      </c>
      <c r="F150" s="162" t="b">
        <v>0</v>
      </c>
      <c r="G150" s="204" t="s">
        <v>15</v>
      </c>
      <c r="H150" s="162" t="b">
        <v>0</v>
      </c>
      <c r="I150" s="205" t="s">
        <v>211</v>
      </c>
      <c r="J150" s="162" t="b">
        <v>0</v>
      </c>
      <c r="K150" s="155">
        <v>20</v>
      </c>
      <c r="L150" s="143" t="b">
        <v>0</v>
      </c>
    </row>
    <row r="151" spans="1:12" ht="24.75">
      <c r="A151" s="148" t="s">
        <v>132</v>
      </c>
      <c r="B151" s="168" t="s">
        <v>25</v>
      </c>
      <c r="C151" s="169" t="s">
        <v>135</v>
      </c>
      <c r="D151" s="175">
        <v>11</v>
      </c>
      <c r="E151" s="148" t="s">
        <v>132</v>
      </c>
      <c r="F151" s="162" t="b">
        <v>1</v>
      </c>
      <c r="G151" s="168" t="s">
        <v>25</v>
      </c>
      <c r="H151" s="162" t="b">
        <v>1</v>
      </c>
      <c r="I151" s="169" t="s">
        <v>135</v>
      </c>
      <c r="J151" s="162" t="b">
        <v>1</v>
      </c>
      <c r="K151" s="175">
        <v>11</v>
      </c>
      <c r="L151" s="143" t="b">
        <v>1</v>
      </c>
    </row>
    <row r="152" spans="1:12" ht="48.75">
      <c r="A152" s="148" t="s">
        <v>132</v>
      </c>
      <c r="B152" s="168" t="s">
        <v>25</v>
      </c>
      <c r="C152" s="169" t="s">
        <v>136</v>
      </c>
      <c r="D152" s="175">
        <v>25</v>
      </c>
      <c r="E152" s="148" t="s">
        <v>132</v>
      </c>
      <c r="F152" s="162" t="b">
        <v>1</v>
      </c>
      <c r="G152" s="168" t="s">
        <v>25</v>
      </c>
      <c r="H152" s="162" t="b">
        <v>1</v>
      </c>
      <c r="I152" s="169" t="s">
        <v>136</v>
      </c>
      <c r="J152" s="162" t="b">
        <v>1</v>
      </c>
      <c r="K152" s="175">
        <v>25</v>
      </c>
      <c r="L152" s="143" t="b">
        <v>1</v>
      </c>
    </row>
    <row r="153" spans="1:12" ht="24.75">
      <c r="A153" s="151" t="s">
        <v>132</v>
      </c>
      <c r="B153" s="152" t="s">
        <v>25</v>
      </c>
      <c r="C153" s="153" t="s">
        <v>137</v>
      </c>
      <c r="D153" s="154">
        <v>15</v>
      </c>
      <c r="E153" s="195" t="s">
        <v>132</v>
      </c>
      <c r="F153" s="162" t="b">
        <v>1</v>
      </c>
      <c r="G153" s="196" t="s">
        <v>25</v>
      </c>
      <c r="H153" s="162" t="b">
        <v>1</v>
      </c>
      <c r="I153" s="197" t="s">
        <v>137</v>
      </c>
      <c r="J153" s="162" t="b">
        <v>1</v>
      </c>
      <c r="K153" s="194">
        <v>15</v>
      </c>
      <c r="L153" s="143" t="b">
        <v>1</v>
      </c>
    </row>
    <row r="154" spans="1:12" ht="24.75">
      <c r="A154" s="171" t="s">
        <v>132</v>
      </c>
      <c r="B154" s="168" t="s">
        <v>25</v>
      </c>
      <c r="C154" s="169" t="s">
        <v>138</v>
      </c>
      <c r="D154" s="175">
        <v>18</v>
      </c>
      <c r="E154" s="171" t="s">
        <v>132</v>
      </c>
      <c r="F154" s="162" t="b">
        <v>1</v>
      </c>
      <c r="G154" s="168" t="s">
        <v>15</v>
      </c>
      <c r="H154" s="162" t="b">
        <v>0</v>
      </c>
      <c r="I154" s="169" t="s">
        <v>138</v>
      </c>
      <c r="J154" s="162" t="b">
        <v>1</v>
      </c>
      <c r="K154" s="175">
        <v>18</v>
      </c>
      <c r="L154" s="143" t="b">
        <v>1</v>
      </c>
    </row>
    <row r="155" spans="1:12" ht="60.75">
      <c r="A155" s="148" t="s">
        <v>132</v>
      </c>
      <c r="B155" s="168" t="s">
        <v>67</v>
      </c>
      <c r="C155" s="169" t="s">
        <v>139</v>
      </c>
      <c r="D155" s="175">
        <v>10</v>
      </c>
      <c r="E155" s="148" t="s">
        <v>132</v>
      </c>
      <c r="F155" s="162" t="b">
        <v>1</v>
      </c>
      <c r="G155" s="168" t="s">
        <v>67</v>
      </c>
      <c r="H155" s="162" t="b">
        <v>1</v>
      </c>
      <c r="I155" s="169" t="s">
        <v>139</v>
      </c>
      <c r="J155" s="162" t="b">
        <v>1</v>
      </c>
      <c r="K155" s="175">
        <v>10</v>
      </c>
      <c r="L155" s="143" t="b">
        <v>1</v>
      </c>
    </row>
    <row r="156" spans="1:12" ht="60.75">
      <c r="A156" s="148" t="s">
        <v>132</v>
      </c>
      <c r="B156" s="168" t="s">
        <v>67</v>
      </c>
      <c r="C156" s="169" t="s">
        <v>141</v>
      </c>
      <c r="D156" s="175">
        <v>11</v>
      </c>
      <c r="E156" s="148" t="s">
        <v>132</v>
      </c>
      <c r="F156" s="162" t="b">
        <v>1</v>
      </c>
      <c r="G156" s="168" t="s">
        <v>67</v>
      </c>
      <c r="H156" s="162" t="b">
        <v>1</v>
      </c>
      <c r="I156" s="169" t="s">
        <v>141</v>
      </c>
      <c r="J156" s="162" t="b">
        <v>1</v>
      </c>
      <c r="K156" s="175">
        <v>14</v>
      </c>
      <c r="L156" s="143" t="b">
        <v>0</v>
      </c>
    </row>
    <row r="157" spans="1:12" ht="60.75">
      <c r="A157" s="148" t="s">
        <v>132</v>
      </c>
      <c r="B157" s="168" t="s">
        <v>67</v>
      </c>
      <c r="C157" s="169" t="s">
        <v>142</v>
      </c>
      <c r="D157" s="175">
        <v>11</v>
      </c>
      <c r="E157" s="148" t="s">
        <v>132</v>
      </c>
      <c r="F157" s="162" t="b">
        <v>1</v>
      </c>
      <c r="G157" s="168" t="s">
        <v>67</v>
      </c>
      <c r="H157" s="162" t="b">
        <v>1</v>
      </c>
      <c r="I157" s="169" t="s">
        <v>142</v>
      </c>
      <c r="J157" s="162" t="b">
        <v>1</v>
      </c>
      <c r="K157" s="175">
        <v>15</v>
      </c>
      <c r="L157" s="143" t="b">
        <v>0</v>
      </c>
    </row>
    <row r="158" spans="1:12" ht="48.75">
      <c r="A158" s="151" t="s">
        <v>132</v>
      </c>
      <c r="B158" s="176" t="s">
        <v>67</v>
      </c>
      <c r="C158" s="177" t="s">
        <v>143</v>
      </c>
      <c r="D158" s="174">
        <v>11</v>
      </c>
      <c r="E158" s="195" t="s">
        <v>132</v>
      </c>
      <c r="F158" s="162" t="b">
        <v>1</v>
      </c>
      <c r="G158" s="201" t="s">
        <v>67</v>
      </c>
      <c r="H158" s="162" t="b">
        <v>1</v>
      </c>
      <c r="I158" s="202" t="s">
        <v>143</v>
      </c>
      <c r="J158" s="162" t="b">
        <v>1</v>
      </c>
      <c r="K158" s="203">
        <v>11</v>
      </c>
      <c r="L158" s="143" t="b">
        <v>1</v>
      </c>
    </row>
    <row r="159" spans="1:12" ht="48.75">
      <c r="A159" s="148" t="s">
        <v>132</v>
      </c>
      <c r="B159" s="168" t="s">
        <v>116</v>
      </c>
      <c r="C159" s="169" t="s">
        <v>144</v>
      </c>
      <c r="D159" s="175">
        <v>23</v>
      </c>
      <c r="E159" s="199" t="s">
        <v>132</v>
      </c>
      <c r="F159" s="162" t="b">
        <v>1</v>
      </c>
      <c r="G159" s="168" t="s">
        <v>116</v>
      </c>
      <c r="H159" s="162" t="b">
        <v>1</v>
      </c>
      <c r="I159" s="169" t="s">
        <v>144</v>
      </c>
      <c r="J159" s="162" t="b">
        <v>1</v>
      </c>
      <c r="K159" s="200">
        <v>23</v>
      </c>
      <c r="L159" s="143" t="b">
        <v>1</v>
      </c>
    </row>
    <row r="160" spans="1:12" ht="60.75">
      <c r="A160" s="148" t="s">
        <v>132</v>
      </c>
      <c r="B160" s="168" t="s">
        <v>67</v>
      </c>
      <c r="C160" s="169" t="s">
        <v>146</v>
      </c>
      <c r="D160" s="175">
        <v>14</v>
      </c>
      <c r="E160" s="148" t="s">
        <v>132</v>
      </c>
      <c r="F160" s="162" t="b">
        <v>1</v>
      </c>
      <c r="G160" s="168" t="s">
        <v>67</v>
      </c>
      <c r="H160" s="162" t="b">
        <v>1</v>
      </c>
      <c r="I160" s="169" t="s">
        <v>146</v>
      </c>
      <c r="J160" s="162" t="b">
        <v>1</v>
      </c>
      <c r="K160" s="175">
        <v>17</v>
      </c>
      <c r="L160" s="143" t="b">
        <v>0</v>
      </c>
    </row>
    <row r="161" spans="1:12" ht="48.75">
      <c r="A161" s="148" t="s">
        <v>132</v>
      </c>
      <c r="B161" s="168" t="s">
        <v>25</v>
      </c>
      <c r="C161" s="169" t="s">
        <v>147</v>
      </c>
      <c r="D161" s="175">
        <v>25</v>
      </c>
      <c r="E161" s="148" t="s">
        <v>132</v>
      </c>
      <c r="F161" s="162" t="b">
        <v>1</v>
      </c>
      <c r="G161" s="168" t="s">
        <v>25</v>
      </c>
      <c r="H161" s="162" t="b">
        <v>1</v>
      </c>
      <c r="I161" s="169" t="s">
        <v>147</v>
      </c>
      <c r="J161" s="162" t="b">
        <v>1</v>
      </c>
      <c r="K161" s="175">
        <v>25</v>
      </c>
      <c r="L161" s="143" t="b">
        <v>1</v>
      </c>
    </row>
    <row r="162" spans="1:12" ht="36.75">
      <c r="A162" s="151" t="s">
        <v>132</v>
      </c>
      <c r="B162" s="176" t="s">
        <v>15</v>
      </c>
      <c r="C162" s="177" t="s">
        <v>148</v>
      </c>
      <c r="D162" s="174">
        <v>15</v>
      </c>
      <c r="E162" s="195" t="s">
        <v>132</v>
      </c>
      <c r="F162" s="162" t="b">
        <v>1</v>
      </c>
      <c r="G162" s="201" t="s">
        <v>15</v>
      </c>
      <c r="H162" s="162" t="b">
        <v>1</v>
      </c>
      <c r="I162" s="202" t="s">
        <v>148</v>
      </c>
      <c r="J162" s="162" t="b">
        <v>1</v>
      </c>
      <c r="K162" s="203">
        <v>15</v>
      </c>
      <c r="L162" s="143" t="b">
        <v>1</v>
      </c>
    </row>
    <row r="163" spans="1:12" ht="36.75">
      <c r="A163" s="148" t="s">
        <v>132</v>
      </c>
      <c r="B163" s="168" t="s">
        <v>32</v>
      </c>
      <c r="C163" s="169" t="s">
        <v>149</v>
      </c>
      <c r="D163" s="175">
        <v>10</v>
      </c>
      <c r="E163" s="148" t="s">
        <v>132</v>
      </c>
      <c r="F163" s="162" t="b">
        <v>1</v>
      </c>
      <c r="G163" s="168" t="s">
        <v>32</v>
      </c>
      <c r="H163" s="162" t="b">
        <v>1</v>
      </c>
      <c r="I163" s="169" t="s">
        <v>149</v>
      </c>
      <c r="J163" s="162" t="b">
        <v>1</v>
      </c>
      <c r="K163" s="175">
        <v>10</v>
      </c>
      <c r="L163" s="143" t="b">
        <v>1</v>
      </c>
    </row>
    <row r="164" spans="1:12" ht="24.75">
      <c r="A164" s="148" t="s">
        <v>132</v>
      </c>
      <c r="B164" s="168" t="s">
        <v>25</v>
      </c>
      <c r="C164" s="169" t="s">
        <v>150</v>
      </c>
      <c r="D164" s="175">
        <v>25</v>
      </c>
      <c r="E164" s="148" t="s">
        <v>132</v>
      </c>
      <c r="F164" s="162" t="b">
        <v>1</v>
      </c>
      <c r="G164" s="168" t="s">
        <v>25</v>
      </c>
      <c r="H164" s="162" t="b">
        <v>1</v>
      </c>
      <c r="I164" s="169" t="s">
        <v>150</v>
      </c>
      <c r="J164" s="162" t="b">
        <v>1</v>
      </c>
      <c r="K164" s="175">
        <v>25</v>
      </c>
      <c r="L164" s="143" t="b">
        <v>1</v>
      </c>
    </row>
    <row r="165" spans="1:12" ht="36.75">
      <c r="A165" s="151" t="s">
        <v>132</v>
      </c>
      <c r="B165" s="152" t="s">
        <v>67</v>
      </c>
      <c r="C165" s="153" t="s">
        <v>151</v>
      </c>
      <c r="D165" s="154">
        <v>4</v>
      </c>
      <c r="E165" s="195" t="s">
        <v>132</v>
      </c>
      <c r="F165" s="162" t="b">
        <v>1</v>
      </c>
      <c r="G165" s="196" t="s">
        <v>67</v>
      </c>
      <c r="H165" s="162" t="b">
        <v>1</v>
      </c>
      <c r="I165" s="197" t="s">
        <v>151</v>
      </c>
      <c r="J165" s="162" t="b">
        <v>1</v>
      </c>
      <c r="K165" s="194">
        <v>4</v>
      </c>
      <c r="L165" s="143" t="b">
        <v>1</v>
      </c>
    </row>
    <row r="166" spans="1:12" ht="48.75">
      <c r="A166" s="148" t="s">
        <v>132</v>
      </c>
      <c r="B166" s="168" t="s">
        <v>32</v>
      </c>
      <c r="C166" s="169" t="s">
        <v>152</v>
      </c>
      <c r="D166" s="175">
        <v>13</v>
      </c>
      <c r="E166" s="148" t="s">
        <v>132</v>
      </c>
      <c r="F166" s="162" t="b">
        <v>1</v>
      </c>
      <c r="G166" s="168" t="s">
        <v>32</v>
      </c>
      <c r="H166" s="162" t="b">
        <v>1</v>
      </c>
      <c r="I166" s="169" t="s">
        <v>152</v>
      </c>
      <c r="J166" s="162" t="b">
        <v>1</v>
      </c>
      <c r="K166" s="175">
        <v>13</v>
      </c>
      <c r="L166" s="143" t="b">
        <v>1</v>
      </c>
    </row>
    <row r="167" spans="1:12" ht="108.75">
      <c r="A167" s="148" t="s">
        <v>132</v>
      </c>
      <c r="B167" s="168" t="s">
        <v>15</v>
      </c>
      <c r="C167" s="169" t="s">
        <v>154</v>
      </c>
      <c r="D167" s="175">
        <v>15</v>
      </c>
      <c r="E167" s="195" t="s">
        <v>132</v>
      </c>
      <c r="F167" s="162" t="b">
        <v>1</v>
      </c>
      <c r="G167" s="201" t="s">
        <v>15</v>
      </c>
      <c r="H167" s="162" t="b">
        <v>1</v>
      </c>
      <c r="I167" s="202" t="s">
        <v>154</v>
      </c>
      <c r="J167" s="162" t="b">
        <v>1</v>
      </c>
      <c r="K167" s="203">
        <v>15</v>
      </c>
      <c r="L167" s="143" t="b">
        <v>1</v>
      </c>
    </row>
    <row r="168" spans="1:12" ht="60.75">
      <c r="A168" s="148" t="s">
        <v>132</v>
      </c>
      <c r="B168" s="168" t="s">
        <v>32</v>
      </c>
      <c r="C168" s="169" t="s">
        <v>155</v>
      </c>
      <c r="D168" s="175">
        <v>13</v>
      </c>
      <c r="E168" s="195" t="s">
        <v>132</v>
      </c>
      <c r="F168" s="162" t="b">
        <v>1</v>
      </c>
      <c r="G168" s="201" t="s">
        <v>32</v>
      </c>
      <c r="H168" s="162" t="b">
        <v>1</v>
      </c>
      <c r="I168" s="202" t="s">
        <v>155</v>
      </c>
      <c r="J168" s="162" t="b">
        <v>1</v>
      </c>
      <c r="K168" s="203">
        <v>13</v>
      </c>
      <c r="L168" s="143" t="b">
        <v>1</v>
      </c>
    </row>
    <row r="169" spans="1:12" ht="60.75">
      <c r="A169" s="148" t="s">
        <v>132</v>
      </c>
      <c r="B169" s="168" t="s">
        <v>32</v>
      </c>
      <c r="C169" s="169" t="s">
        <v>156</v>
      </c>
      <c r="D169" s="175">
        <v>11</v>
      </c>
      <c r="E169" s="148" t="s">
        <v>132</v>
      </c>
      <c r="F169" s="162" t="b">
        <v>1</v>
      </c>
      <c r="G169" s="168" t="s">
        <v>32</v>
      </c>
      <c r="H169" s="162" t="b">
        <v>1</v>
      </c>
      <c r="I169" s="169" t="s">
        <v>156</v>
      </c>
      <c r="J169" s="162" t="b">
        <v>1</v>
      </c>
      <c r="K169" s="175">
        <v>11</v>
      </c>
      <c r="L169" s="143" t="b">
        <v>1</v>
      </c>
    </row>
    <row r="170" spans="1:12" ht="48.75">
      <c r="A170" s="148" t="s">
        <v>132</v>
      </c>
      <c r="B170" s="168" t="s">
        <v>15</v>
      </c>
      <c r="C170" s="169" t="s">
        <v>159</v>
      </c>
      <c r="D170" s="175">
        <v>15</v>
      </c>
      <c r="E170" s="148" t="s">
        <v>132</v>
      </c>
      <c r="F170" s="162" t="b">
        <v>1</v>
      </c>
      <c r="G170" s="168" t="s">
        <v>15</v>
      </c>
      <c r="H170" s="162" t="b">
        <v>1</v>
      </c>
      <c r="I170" s="169" t="s">
        <v>159</v>
      </c>
      <c r="J170" s="162" t="b">
        <v>1</v>
      </c>
      <c r="K170" s="175">
        <v>16</v>
      </c>
      <c r="L170" s="143" t="b">
        <v>0</v>
      </c>
    </row>
    <row r="171" spans="1:12" ht="72.75">
      <c r="A171" s="148" t="s">
        <v>132</v>
      </c>
      <c r="B171" s="168" t="s">
        <v>15</v>
      </c>
      <c r="C171" s="169" t="s">
        <v>160</v>
      </c>
      <c r="D171" s="175">
        <v>13</v>
      </c>
      <c r="E171" s="148" t="s">
        <v>132</v>
      </c>
      <c r="F171" s="162" t="b">
        <v>1</v>
      </c>
      <c r="G171" s="168" t="s">
        <v>15</v>
      </c>
      <c r="H171" s="162" t="b">
        <v>1</v>
      </c>
      <c r="I171" s="169" t="s">
        <v>160</v>
      </c>
      <c r="J171" s="162" t="b">
        <v>1</v>
      </c>
      <c r="K171" s="175">
        <v>11</v>
      </c>
      <c r="L171" s="143" t="b">
        <v>0</v>
      </c>
    </row>
    <row r="172" spans="1:12" ht="48.75">
      <c r="A172" s="148" t="s">
        <v>132</v>
      </c>
      <c r="B172" s="168" t="s">
        <v>52</v>
      </c>
      <c r="C172" s="169" t="s">
        <v>162</v>
      </c>
      <c r="D172" s="175">
        <v>5.3</v>
      </c>
      <c r="E172" s="148" t="s">
        <v>132</v>
      </c>
      <c r="F172" s="162" t="b">
        <v>1</v>
      </c>
      <c r="G172" s="168" t="s">
        <v>52</v>
      </c>
      <c r="H172" s="162" t="b">
        <v>1</v>
      </c>
      <c r="I172" s="169" t="s">
        <v>162</v>
      </c>
      <c r="J172" s="162" t="b">
        <v>1</v>
      </c>
      <c r="K172" s="175">
        <v>7.7</v>
      </c>
      <c r="L172" s="143" t="b">
        <v>0</v>
      </c>
    </row>
    <row r="173" spans="1:12" ht="84.75">
      <c r="A173" s="151" t="s">
        <v>132</v>
      </c>
      <c r="B173" s="176" t="s">
        <v>32</v>
      </c>
      <c r="C173" s="177" t="s">
        <v>164</v>
      </c>
      <c r="D173" s="178">
        <v>20</v>
      </c>
      <c r="E173" s="151" t="s">
        <v>132</v>
      </c>
      <c r="F173" s="162" t="b">
        <v>1</v>
      </c>
      <c r="G173" s="176" t="s">
        <v>32</v>
      </c>
      <c r="H173" s="162" t="b">
        <v>1</v>
      </c>
      <c r="I173" s="177" t="s">
        <v>164</v>
      </c>
      <c r="J173" s="162" t="b">
        <v>1</v>
      </c>
      <c r="K173" s="178">
        <v>20</v>
      </c>
      <c r="L173" s="143" t="b">
        <v>1</v>
      </c>
    </row>
    <row r="174" spans="1:12" ht="36.75">
      <c r="A174" s="151" t="s">
        <v>132</v>
      </c>
      <c r="B174" s="176" t="s">
        <v>52</v>
      </c>
      <c r="C174" s="177" t="s">
        <v>165</v>
      </c>
      <c r="D174" s="174">
        <v>16</v>
      </c>
      <c r="E174" s="195" t="s">
        <v>132</v>
      </c>
      <c r="F174" s="162" t="b">
        <v>1</v>
      </c>
      <c r="G174" s="201" t="s">
        <v>52</v>
      </c>
      <c r="H174" s="162" t="b">
        <v>1</v>
      </c>
      <c r="I174" s="202" t="s">
        <v>165</v>
      </c>
      <c r="J174" s="162" t="b">
        <v>1</v>
      </c>
      <c r="K174" s="203">
        <v>16</v>
      </c>
      <c r="L174" s="143" t="b">
        <v>1</v>
      </c>
    </row>
    <row r="175" spans="1:12" ht="48.75">
      <c r="A175" s="151" t="s">
        <v>132</v>
      </c>
      <c r="B175" s="152" t="s">
        <v>25</v>
      </c>
      <c r="C175" s="153" t="s">
        <v>166</v>
      </c>
      <c r="D175" s="154">
        <v>6</v>
      </c>
      <c r="E175" s="195" t="s">
        <v>132</v>
      </c>
      <c r="F175" s="162" t="b">
        <v>1</v>
      </c>
      <c r="G175" s="196" t="s">
        <v>25</v>
      </c>
      <c r="H175" s="162" t="b">
        <v>1</v>
      </c>
      <c r="I175" s="197" t="s">
        <v>166</v>
      </c>
      <c r="J175" s="162" t="b">
        <v>1</v>
      </c>
      <c r="K175" s="194">
        <v>6</v>
      </c>
      <c r="L175" s="143" t="b">
        <v>1</v>
      </c>
    </row>
    <row r="176" spans="1:12" ht="48.75">
      <c r="A176" s="148" t="s">
        <v>132</v>
      </c>
      <c r="B176" s="168" t="s">
        <v>32</v>
      </c>
      <c r="C176" s="169" t="s">
        <v>167</v>
      </c>
      <c r="D176" s="175">
        <v>10</v>
      </c>
      <c r="E176" s="148" t="s">
        <v>132</v>
      </c>
      <c r="F176" s="162" t="b">
        <v>1</v>
      </c>
      <c r="G176" s="168" t="s">
        <v>32</v>
      </c>
      <c r="H176" s="162" t="b">
        <v>1</v>
      </c>
      <c r="I176" s="169" t="s">
        <v>167</v>
      </c>
      <c r="J176" s="162" t="b">
        <v>1</v>
      </c>
      <c r="K176" s="175">
        <v>10</v>
      </c>
      <c r="L176" s="143" t="b">
        <v>1</v>
      </c>
    </row>
    <row r="177" spans="1:12" ht="48.75">
      <c r="A177" s="151" t="s">
        <v>132</v>
      </c>
      <c r="B177" s="176" t="s">
        <v>52</v>
      </c>
      <c r="C177" s="177" t="s">
        <v>168</v>
      </c>
      <c r="D177" s="174">
        <v>12</v>
      </c>
      <c r="E177" s="195" t="s">
        <v>132</v>
      </c>
      <c r="F177" s="162" t="b">
        <v>1</v>
      </c>
      <c r="G177" s="201" t="s">
        <v>52</v>
      </c>
      <c r="H177" s="162" t="b">
        <v>1</v>
      </c>
      <c r="I177" s="202" t="s">
        <v>168</v>
      </c>
      <c r="J177" s="162" t="b">
        <v>1</v>
      </c>
      <c r="K177" s="203">
        <v>12</v>
      </c>
      <c r="L177" s="143" t="b">
        <v>1</v>
      </c>
    </row>
    <row r="178" spans="1:12" ht="48.75">
      <c r="A178" s="151" t="s">
        <v>132</v>
      </c>
      <c r="B178" s="176" t="s">
        <v>52</v>
      </c>
      <c r="C178" s="177" t="s">
        <v>170</v>
      </c>
      <c r="D178" s="174">
        <v>7.1</v>
      </c>
      <c r="E178" s="195" t="s">
        <v>132</v>
      </c>
      <c r="F178" s="162" t="b">
        <v>1</v>
      </c>
      <c r="G178" s="201" t="s">
        <v>52</v>
      </c>
      <c r="H178" s="162" t="b">
        <v>1</v>
      </c>
      <c r="I178" s="202" t="s">
        <v>170</v>
      </c>
      <c r="J178" s="162" t="b">
        <v>1</v>
      </c>
      <c r="K178" s="203">
        <v>7.1</v>
      </c>
      <c r="L178" s="143" t="b">
        <v>1</v>
      </c>
    </row>
    <row r="179" spans="1:12" ht="60.75">
      <c r="A179" s="148" t="s">
        <v>132</v>
      </c>
      <c r="B179" s="168" t="s">
        <v>22</v>
      </c>
      <c r="C179" s="169" t="s">
        <v>171</v>
      </c>
      <c r="D179" s="175">
        <v>30</v>
      </c>
      <c r="E179" s="148" t="s">
        <v>132</v>
      </c>
      <c r="F179" s="162" t="b">
        <v>1</v>
      </c>
      <c r="G179" s="168" t="s">
        <v>22</v>
      </c>
      <c r="H179" s="162" t="b">
        <v>1</v>
      </c>
      <c r="I179" s="169" t="s">
        <v>171</v>
      </c>
      <c r="J179" s="162" t="b">
        <v>1</v>
      </c>
      <c r="K179" s="175">
        <v>30</v>
      </c>
      <c r="L179" s="143" t="b">
        <v>1</v>
      </c>
    </row>
    <row r="180" spans="1:12" ht="84.75">
      <c r="A180" s="143"/>
      <c r="B180" s="143"/>
      <c r="C180" s="143"/>
      <c r="D180" s="143"/>
      <c r="E180" s="198" t="s">
        <v>132</v>
      </c>
      <c r="F180" s="162" t="b">
        <v>0</v>
      </c>
      <c r="G180" s="164" t="s">
        <v>12</v>
      </c>
      <c r="H180" s="162" t="b">
        <v>0</v>
      </c>
      <c r="I180" s="163" t="s">
        <v>212</v>
      </c>
      <c r="J180" s="162" t="b">
        <v>0</v>
      </c>
      <c r="K180" s="175">
        <v>1</v>
      </c>
      <c r="L180" s="143" t="b">
        <v>0</v>
      </c>
    </row>
    <row r="181" spans="1:12" ht="96.75">
      <c r="A181" s="143"/>
      <c r="B181" s="143"/>
      <c r="C181" s="143"/>
      <c r="D181" s="143"/>
      <c r="E181" s="198" t="s">
        <v>132</v>
      </c>
      <c r="F181" s="162" t="b">
        <v>0</v>
      </c>
      <c r="G181" s="164" t="s">
        <v>12</v>
      </c>
      <c r="H181" s="162" t="b">
        <v>0</v>
      </c>
      <c r="I181" s="163" t="s">
        <v>213</v>
      </c>
      <c r="J181" s="162" t="b">
        <v>0</v>
      </c>
      <c r="K181" s="175">
        <v>1</v>
      </c>
      <c r="L181" s="143" t="b">
        <v>0</v>
      </c>
    </row>
    <row r="182" spans="1:12" ht="24.75">
      <c r="A182" s="151" t="s">
        <v>132</v>
      </c>
      <c r="B182" s="176" t="s">
        <v>67</v>
      </c>
      <c r="C182" s="177" t="s">
        <v>173</v>
      </c>
      <c r="D182" s="174">
        <v>10</v>
      </c>
      <c r="E182" s="195" t="s">
        <v>132</v>
      </c>
      <c r="F182" s="162" t="b">
        <v>1</v>
      </c>
      <c r="G182" s="201" t="s">
        <v>67</v>
      </c>
      <c r="H182" s="162" t="b">
        <v>1</v>
      </c>
      <c r="I182" s="202" t="s">
        <v>173</v>
      </c>
      <c r="J182" s="162" t="b">
        <v>1</v>
      </c>
      <c r="K182" s="203">
        <v>10</v>
      </c>
      <c r="L182" s="143" t="b">
        <v>1</v>
      </c>
    </row>
    <row r="183" spans="1:12" ht="72.75">
      <c r="A183" s="148" t="s">
        <v>132</v>
      </c>
      <c r="B183" s="168" t="s">
        <v>25</v>
      </c>
      <c r="C183" s="169" t="s">
        <v>174</v>
      </c>
      <c r="D183" s="175">
        <v>10</v>
      </c>
      <c r="E183" s="148" t="s">
        <v>132</v>
      </c>
      <c r="F183" s="162" t="b">
        <v>1</v>
      </c>
      <c r="G183" s="168" t="s">
        <v>25</v>
      </c>
      <c r="H183" s="162" t="b">
        <v>1</v>
      </c>
      <c r="I183" s="169" t="s">
        <v>174</v>
      </c>
      <c r="J183" s="162" t="b">
        <v>1</v>
      </c>
      <c r="K183" s="175">
        <v>10</v>
      </c>
      <c r="L183" s="143" t="b">
        <v>1</v>
      </c>
    </row>
    <row r="184" spans="1:12" ht="48.75">
      <c r="A184" s="151" t="s">
        <v>132</v>
      </c>
      <c r="B184" s="176" t="s">
        <v>67</v>
      </c>
      <c r="C184" s="177" t="s">
        <v>175</v>
      </c>
      <c r="D184" s="174">
        <v>5</v>
      </c>
      <c r="E184" s="195" t="s">
        <v>132</v>
      </c>
      <c r="F184" s="162" t="b">
        <v>1</v>
      </c>
      <c r="G184" s="201" t="s">
        <v>67</v>
      </c>
      <c r="H184" s="162" t="b">
        <v>1</v>
      </c>
      <c r="I184" s="202" t="s">
        <v>175</v>
      </c>
      <c r="J184" s="162" t="b">
        <v>1</v>
      </c>
      <c r="K184" s="203">
        <v>5</v>
      </c>
      <c r="L184" s="143" t="b">
        <v>1</v>
      </c>
    </row>
    <row r="185" spans="1:12" ht="36.75">
      <c r="A185" s="148" t="s">
        <v>132</v>
      </c>
      <c r="B185" s="168" t="s">
        <v>32</v>
      </c>
      <c r="C185" s="169" t="s">
        <v>176</v>
      </c>
      <c r="D185" s="175">
        <v>15</v>
      </c>
      <c r="E185" s="148" t="s">
        <v>132</v>
      </c>
      <c r="F185" s="162" t="b">
        <v>1</v>
      </c>
      <c r="G185" s="168" t="s">
        <v>32</v>
      </c>
      <c r="H185" s="162" t="b">
        <v>1</v>
      </c>
      <c r="I185" s="169" t="s">
        <v>176</v>
      </c>
      <c r="J185" s="162" t="b">
        <v>1</v>
      </c>
      <c r="K185" s="175">
        <v>15</v>
      </c>
      <c r="L185" s="143" t="b">
        <v>1</v>
      </c>
    </row>
    <row r="186" spans="1:12" ht="72.75">
      <c r="A186" s="148" t="s">
        <v>132</v>
      </c>
      <c r="B186" s="168" t="s">
        <v>32</v>
      </c>
      <c r="C186" s="169" t="s">
        <v>177</v>
      </c>
      <c r="D186" s="175">
        <v>7</v>
      </c>
      <c r="E186" s="148" t="s">
        <v>132</v>
      </c>
      <c r="F186" s="162" t="b">
        <v>1</v>
      </c>
      <c r="G186" s="168" t="s">
        <v>32</v>
      </c>
      <c r="H186" s="162" t="b">
        <v>1</v>
      </c>
      <c r="I186" s="169" t="s">
        <v>177</v>
      </c>
      <c r="J186" s="162" t="b">
        <v>1</v>
      </c>
      <c r="K186" s="175">
        <v>7</v>
      </c>
      <c r="L186" s="143" t="b">
        <v>1</v>
      </c>
    </row>
    <row r="187" spans="1:12" ht="24.75">
      <c r="A187" s="148" t="s">
        <v>132</v>
      </c>
      <c r="B187" s="168" t="s">
        <v>25</v>
      </c>
      <c r="C187" s="169" t="s">
        <v>178</v>
      </c>
      <c r="D187" s="175">
        <v>25</v>
      </c>
      <c r="E187" s="148" t="s">
        <v>132</v>
      </c>
      <c r="F187" s="162" t="b">
        <v>1</v>
      </c>
      <c r="G187" s="168" t="s">
        <v>25</v>
      </c>
      <c r="H187" s="162" t="b">
        <v>1</v>
      </c>
      <c r="I187" s="169" t="s">
        <v>178</v>
      </c>
      <c r="J187" s="162" t="b">
        <v>1</v>
      </c>
      <c r="K187" s="175">
        <v>25</v>
      </c>
      <c r="L187" s="143" t="b">
        <v>1</v>
      </c>
    </row>
    <row r="188" spans="1:12" ht="61.5" thickBot="1">
      <c r="A188" s="170" t="s">
        <v>132</v>
      </c>
      <c r="B188" s="172" t="s">
        <v>32</v>
      </c>
      <c r="C188" s="173" t="s">
        <v>179</v>
      </c>
      <c r="D188" s="179">
        <v>13</v>
      </c>
      <c r="E188" s="170" t="s">
        <v>132</v>
      </c>
      <c r="F188" s="162" t="b">
        <v>1</v>
      </c>
      <c r="G188" s="172" t="s">
        <v>32</v>
      </c>
      <c r="H188" s="162" t="b">
        <v>1</v>
      </c>
      <c r="I188" s="173" t="s">
        <v>179</v>
      </c>
      <c r="J188" s="162" t="b">
        <v>1</v>
      </c>
      <c r="K188" s="179">
        <v>13</v>
      </c>
      <c r="L188" s="143" t="b">
        <v>1</v>
      </c>
    </row>
  </sheetData>
  <autoFilter ref="A2:N61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zoomScaleNormal="100" workbookViewId="0">
      <selection activeCell="D9" sqref="D9"/>
    </sheetView>
  </sheetViews>
  <sheetFormatPr defaultRowHeight="15"/>
  <cols>
    <col min="1" max="1" width="18.140625" customWidth="1"/>
    <col min="2" max="2" width="25.7109375" bestFit="1" customWidth="1"/>
    <col min="3" max="3" width="16" customWidth="1"/>
    <col min="4" max="4" width="85.140625" bestFit="1" customWidth="1"/>
    <col min="5" max="5" width="13.7109375" customWidth="1"/>
  </cols>
  <sheetData>
    <row r="1" spans="1:6" ht="30.75" thickBot="1">
      <c r="A1" s="144" t="s">
        <v>1</v>
      </c>
      <c r="B1" s="224" t="s">
        <v>237</v>
      </c>
      <c r="C1" s="224" t="s">
        <v>236</v>
      </c>
      <c r="D1" s="146" t="s">
        <v>3</v>
      </c>
      <c r="E1" s="147" t="s">
        <v>4</v>
      </c>
      <c r="F1" s="223" t="s">
        <v>235</v>
      </c>
    </row>
    <row r="2" spans="1:6">
      <c r="A2" s="143" t="s">
        <v>7</v>
      </c>
      <c r="B2" s="143" t="s">
        <v>7</v>
      </c>
      <c r="C2" s="225" t="s">
        <v>10</v>
      </c>
      <c r="D2" s="143" t="s">
        <v>7</v>
      </c>
      <c r="E2" s="225" t="s">
        <v>10</v>
      </c>
      <c r="F2" s="225" t="s">
        <v>10</v>
      </c>
    </row>
    <row r="3" spans="1:6">
      <c r="A3" t="s">
        <v>132</v>
      </c>
      <c r="B3" t="s">
        <v>238</v>
      </c>
      <c r="C3" t="s">
        <v>239</v>
      </c>
      <c r="D3" t="s">
        <v>284</v>
      </c>
      <c r="E3">
        <v>5.3</v>
      </c>
      <c r="F3" s="227">
        <v>1</v>
      </c>
    </row>
    <row r="4" spans="1:6">
      <c r="A4" s="143" t="s">
        <v>132</v>
      </c>
      <c r="B4" t="s">
        <v>15</v>
      </c>
      <c r="C4" t="s">
        <v>240</v>
      </c>
      <c r="D4" t="s">
        <v>285</v>
      </c>
      <c r="E4">
        <v>18</v>
      </c>
      <c r="F4" s="227">
        <v>1</v>
      </c>
    </row>
    <row r="5" spans="1:6">
      <c r="A5" s="143" t="s">
        <v>132</v>
      </c>
      <c r="B5" t="s">
        <v>15</v>
      </c>
      <c r="C5" t="s">
        <v>241</v>
      </c>
      <c r="D5" t="s">
        <v>335</v>
      </c>
      <c r="E5">
        <v>15</v>
      </c>
      <c r="F5" s="227">
        <v>1</v>
      </c>
    </row>
    <row r="6" spans="1:6">
      <c r="A6" s="143" t="s">
        <v>132</v>
      </c>
      <c r="B6" t="s">
        <v>15</v>
      </c>
      <c r="C6" t="s">
        <v>242</v>
      </c>
      <c r="D6" t="s">
        <v>336</v>
      </c>
      <c r="E6">
        <v>15</v>
      </c>
      <c r="F6" s="227">
        <v>1</v>
      </c>
    </row>
    <row r="7" spans="1:6">
      <c r="A7" s="143" t="s">
        <v>132</v>
      </c>
      <c r="B7" t="s">
        <v>15</v>
      </c>
      <c r="C7" t="s">
        <v>243</v>
      </c>
      <c r="D7" t="s">
        <v>288</v>
      </c>
      <c r="E7">
        <v>15</v>
      </c>
      <c r="F7" s="227">
        <v>1</v>
      </c>
    </row>
    <row r="8" spans="1:6">
      <c r="A8" s="143" t="s">
        <v>132</v>
      </c>
      <c r="B8" t="s">
        <v>15</v>
      </c>
      <c r="C8" t="s">
        <v>244</v>
      </c>
      <c r="D8" t="s">
        <v>339</v>
      </c>
      <c r="E8">
        <v>15</v>
      </c>
      <c r="F8" s="227">
        <v>1</v>
      </c>
    </row>
    <row r="9" spans="1:6">
      <c r="A9" s="143" t="s">
        <v>132</v>
      </c>
      <c r="B9" t="s">
        <v>15</v>
      </c>
      <c r="C9" t="s">
        <v>337</v>
      </c>
      <c r="D9" t="s">
        <v>340</v>
      </c>
      <c r="E9">
        <v>15</v>
      </c>
      <c r="F9" s="227">
        <v>1</v>
      </c>
    </row>
    <row r="10" spans="1:6">
      <c r="A10" s="143" t="s">
        <v>132</v>
      </c>
      <c r="B10" t="s">
        <v>15</v>
      </c>
      <c r="C10" t="s">
        <v>338</v>
      </c>
      <c r="D10" t="s">
        <v>289</v>
      </c>
      <c r="E10">
        <v>13</v>
      </c>
      <c r="F10" s="227">
        <v>1</v>
      </c>
    </row>
    <row r="11" spans="1:6">
      <c r="A11" s="143" t="s">
        <v>132</v>
      </c>
      <c r="B11" t="s">
        <v>272</v>
      </c>
      <c r="C11" t="s">
        <v>245</v>
      </c>
      <c r="D11" t="s">
        <v>135</v>
      </c>
      <c r="E11">
        <v>11</v>
      </c>
      <c r="F11" s="227">
        <v>1</v>
      </c>
    </row>
    <row r="12" spans="1:6">
      <c r="A12" s="143" t="s">
        <v>132</v>
      </c>
      <c r="B12" t="s">
        <v>272</v>
      </c>
      <c r="C12" t="s">
        <v>246</v>
      </c>
      <c r="D12" t="s">
        <v>290</v>
      </c>
      <c r="E12">
        <v>25</v>
      </c>
      <c r="F12" s="227">
        <v>1</v>
      </c>
    </row>
    <row r="13" spans="1:6">
      <c r="A13" s="143" t="s">
        <v>132</v>
      </c>
      <c r="B13" t="s">
        <v>272</v>
      </c>
      <c r="C13" t="s">
        <v>247</v>
      </c>
      <c r="D13" t="s">
        <v>178</v>
      </c>
      <c r="E13">
        <v>25</v>
      </c>
      <c r="F13" s="227">
        <v>1</v>
      </c>
    </row>
    <row r="14" spans="1:6">
      <c r="A14" s="143" t="s">
        <v>132</v>
      </c>
      <c r="B14" t="s">
        <v>272</v>
      </c>
      <c r="C14" t="s">
        <v>248</v>
      </c>
      <c r="D14" t="s">
        <v>150</v>
      </c>
      <c r="E14">
        <v>25</v>
      </c>
      <c r="F14" s="227">
        <v>1</v>
      </c>
    </row>
    <row r="15" spans="1:6">
      <c r="A15" s="143" t="s">
        <v>132</v>
      </c>
      <c r="B15" t="s">
        <v>272</v>
      </c>
      <c r="C15" t="s">
        <v>249</v>
      </c>
      <c r="D15" t="s">
        <v>147</v>
      </c>
      <c r="E15">
        <v>25</v>
      </c>
      <c r="F15" s="227">
        <v>1</v>
      </c>
    </row>
    <row r="16" spans="1:6">
      <c r="A16" s="143" t="s">
        <v>132</v>
      </c>
      <c r="B16" t="s">
        <v>272</v>
      </c>
      <c r="C16" t="s">
        <v>250</v>
      </c>
      <c r="D16" t="s">
        <v>291</v>
      </c>
      <c r="E16">
        <v>10</v>
      </c>
      <c r="F16" s="227">
        <v>1</v>
      </c>
    </row>
    <row r="17" spans="1:6">
      <c r="A17" s="143" t="s">
        <v>132</v>
      </c>
      <c r="B17" t="s">
        <v>271</v>
      </c>
      <c r="C17" t="s">
        <v>251</v>
      </c>
      <c r="D17" t="s">
        <v>149</v>
      </c>
      <c r="E17">
        <v>10</v>
      </c>
      <c r="F17" s="227">
        <v>1</v>
      </c>
    </row>
    <row r="18" spans="1:6">
      <c r="A18" s="143" t="s">
        <v>132</v>
      </c>
      <c r="B18" t="s">
        <v>271</v>
      </c>
      <c r="C18" t="s">
        <v>252</v>
      </c>
      <c r="D18" t="s">
        <v>292</v>
      </c>
      <c r="E18">
        <v>10</v>
      </c>
      <c r="F18" s="227">
        <v>1</v>
      </c>
    </row>
    <row r="19" spans="1:6">
      <c r="A19" s="143" t="s">
        <v>132</v>
      </c>
      <c r="B19" t="s">
        <v>271</v>
      </c>
      <c r="C19" t="s">
        <v>253</v>
      </c>
      <c r="D19" t="s">
        <v>179</v>
      </c>
      <c r="E19">
        <v>13</v>
      </c>
      <c r="F19" s="227">
        <v>1</v>
      </c>
    </row>
    <row r="20" spans="1:6">
      <c r="A20" s="143" t="s">
        <v>132</v>
      </c>
      <c r="B20" t="s">
        <v>271</v>
      </c>
      <c r="C20" t="s">
        <v>254</v>
      </c>
      <c r="D20" t="s">
        <v>293</v>
      </c>
      <c r="E20">
        <v>7</v>
      </c>
      <c r="F20" s="227">
        <v>1</v>
      </c>
    </row>
    <row r="21" spans="1:6">
      <c r="A21" s="143" t="s">
        <v>132</v>
      </c>
      <c r="B21" t="s">
        <v>271</v>
      </c>
      <c r="C21" t="s">
        <v>255</v>
      </c>
      <c r="D21" t="s">
        <v>363</v>
      </c>
      <c r="E21">
        <v>13</v>
      </c>
      <c r="F21" s="227">
        <v>1</v>
      </c>
    </row>
    <row r="22" spans="1:6">
      <c r="A22" s="143" t="s">
        <v>132</v>
      </c>
      <c r="B22" t="s">
        <v>271</v>
      </c>
      <c r="C22" t="s">
        <v>256</v>
      </c>
      <c r="D22" t="s">
        <v>152</v>
      </c>
      <c r="E22">
        <v>13</v>
      </c>
      <c r="F22" s="227">
        <v>1</v>
      </c>
    </row>
    <row r="23" spans="1:6">
      <c r="A23" s="143" t="s">
        <v>132</v>
      </c>
      <c r="B23" t="s">
        <v>271</v>
      </c>
      <c r="C23" t="s">
        <v>257</v>
      </c>
      <c r="D23" t="s">
        <v>341</v>
      </c>
      <c r="E23">
        <v>15</v>
      </c>
      <c r="F23" s="227">
        <v>1</v>
      </c>
    </row>
    <row r="24" spans="1:6">
      <c r="A24" s="143" t="s">
        <v>132</v>
      </c>
      <c r="B24" t="s">
        <v>267</v>
      </c>
      <c r="C24" t="s">
        <v>258</v>
      </c>
      <c r="D24" t="s">
        <v>299</v>
      </c>
      <c r="E24">
        <v>10</v>
      </c>
      <c r="F24" s="227">
        <v>1</v>
      </c>
    </row>
    <row r="25" spans="1:6">
      <c r="A25" s="143" t="s">
        <v>132</v>
      </c>
      <c r="B25" t="s">
        <v>267</v>
      </c>
      <c r="C25" t="s">
        <v>259</v>
      </c>
      <c r="D25" t="s">
        <v>342</v>
      </c>
      <c r="E25">
        <v>11</v>
      </c>
      <c r="F25" s="227">
        <v>1</v>
      </c>
    </row>
    <row r="26" spans="1:6">
      <c r="A26" s="143" t="s">
        <v>132</v>
      </c>
      <c r="B26" t="s">
        <v>267</v>
      </c>
      <c r="C26" t="s">
        <v>260</v>
      </c>
      <c r="D26" t="s">
        <v>343</v>
      </c>
      <c r="E26">
        <v>11</v>
      </c>
      <c r="F26" s="227">
        <v>1</v>
      </c>
    </row>
    <row r="27" spans="1:6">
      <c r="A27" s="143" t="s">
        <v>132</v>
      </c>
      <c r="B27" t="s">
        <v>267</v>
      </c>
      <c r="C27" t="s">
        <v>261</v>
      </c>
      <c r="D27" t="s">
        <v>344</v>
      </c>
      <c r="E27">
        <v>14</v>
      </c>
      <c r="F27" s="227">
        <v>1</v>
      </c>
    </row>
    <row r="28" spans="1:6">
      <c r="A28" s="143" t="s">
        <v>132</v>
      </c>
      <c r="B28" t="s">
        <v>268</v>
      </c>
      <c r="C28" t="s">
        <v>262</v>
      </c>
      <c r="D28" t="s">
        <v>298</v>
      </c>
      <c r="E28">
        <v>23</v>
      </c>
      <c r="F28" s="227">
        <v>1</v>
      </c>
    </row>
    <row r="29" spans="1:6">
      <c r="A29" s="143" t="s">
        <v>132</v>
      </c>
      <c r="B29" t="s">
        <v>345</v>
      </c>
      <c r="C29" t="s">
        <v>263</v>
      </c>
      <c r="D29" t="s">
        <v>297</v>
      </c>
      <c r="E29">
        <v>30</v>
      </c>
      <c r="F29" s="227">
        <v>1</v>
      </c>
    </row>
    <row r="30" spans="1:6">
      <c r="A30" s="143" t="s">
        <v>132</v>
      </c>
      <c r="B30" t="s">
        <v>13</v>
      </c>
      <c r="C30" t="s">
        <v>264</v>
      </c>
      <c r="D30" t="s">
        <v>346</v>
      </c>
      <c r="E30">
        <v>1</v>
      </c>
      <c r="F30" s="227">
        <v>1</v>
      </c>
    </row>
    <row r="31" spans="1:6">
      <c r="A31" s="143" t="s">
        <v>132</v>
      </c>
      <c r="B31" t="s">
        <v>13</v>
      </c>
      <c r="C31" t="s">
        <v>265</v>
      </c>
      <c r="D31" t="s">
        <v>347</v>
      </c>
      <c r="E31">
        <v>1</v>
      </c>
      <c r="F31" s="227">
        <v>1</v>
      </c>
    </row>
    <row r="32" spans="1:6">
      <c r="A32" t="s">
        <v>11</v>
      </c>
      <c r="B32" t="s">
        <v>238</v>
      </c>
      <c r="C32" t="s">
        <v>239</v>
      </c>
      <c r="D32" t="s">
        <v>304</v>
      </c>
      <c r="E32">
        <v>2.5</v>
      </c>
      <c r="F32" s="227">
        <v>1</v>
      </c>
    </row>
    <row r="33" spans="1:6">
      <c r="A33" s="143" t="s">
        <v>11</v>
      </c>
      <c r="B33" s="143" t="s">
        <v>238</v>
      </c>
      <c r="C33" s="143" t="s">
        <v>239</v>
      </c>
      <c r="D33" s="143" t="s">
        <v>348</v>
      </c>
      <c r="E33">
        <v>9</v>
      </c>
      <c r="F33" s="227">
        <v>1</v>
      </c>
    </row>
    <row r="34" spans="1:6">
      <c r="A34" s="143" t="s">
        <v>11</v>
      </c>
      <c r="B34" s="143" t="s">
        <v>238</v>
      </c>
      <c r="C34" s="143" t="s">
        <v>239</v>
      </c>
      <c r="D34" s="143" t="s">
        <v>305</v>
      </c>
      <c r="E34">
        <v>15</v>
      </c>
      <c r="F34" s="227">
        <v>1</v>
      </c>
    </row>
    <row r="35" spans="1:6">
      <c r="A35" s="143" t="s">
        <v>11</v>
      </c>
      <c r="B35" s="143" t="s">
        <v>238</v>
      </c>
      <c r="C35" s="143" t="s">
        <v>239</v>
      </c>
      <c r="D35" s="143" t="s">
        <v>306</v>
      </c>
      <c r="E35">
        <v>16</v>
      </c>
      <c r="F35" s="227">
        <v>1</v>
      </c>
    </row>
    <row r="36" spans="1:6">
      <c r="A36" s="143" t="s">
        <v>11</v>
      </c>
      <c r="B36" s="143" t="s">
        <v>238</v>
      </c>
      <c r="C36" s="143" t="s">
        <v>239</v>
      </c>
      <c r="D36" s="143" t="s">
        <v>364</v>
      </c>
      <c r="E36">
        <v>15.5</v>
      </c>
      <c r="F36" s="227">
        <v>1</v>
      </c>
    </row>
    <row r="37" spans="1:6">
      <c r="A37" s="143" t="s">
        <v>11</v>
      </c>
      <c r="B37" s="143" t="s">
        <v>238</v>
      </c>
      <c r="C37" s="143" t="s">
        <v>239</v>
      </c>
      <c r="D37" s="143" t="s">
        <v>365</v>
      </c>
      <c r="E37">
        <v>8.5</v>
      </c>
      <c r="F37" s="227">
        <v>1</v>
      </c>
    </row>
    <row r="38" spans="1:6">
      <c r="A38" s="143" t="s">
        <v>11</v>
      </c>
      <c r="B38" t="s">
        <v>238</v>
      </c>
      <c r="C38" s="143" t="s">
        <v>273</v>
      </c>
      <c r="D38" t="s">
        <v>308</v>
      </c>
      <c r="E38">
        <v>10</v>
      </c>
      <c r="F38" s="227">
        <v>1</v>
      </c>
    </row>
    <row r="39" spans="1:6">
      <c r="A39" s="143" t="s">
        <v>11</v>
      </c>
      <c r="B39" s="143" t="s">
        <v>238</v>
      </c>
      <c r="C39" t="s">
        <v>273</v>
      </c>
      <c r="D39" s="143" t="s">
        <v>349</v>
      </c>
      <c r="E39">
        <v>10</v>
      </c>
      <c r="F39" s="227">
        <v>1</v>
      </c>
    </row>
    <row r="40" spans="1:6">
      <c r="A40" s="143" t="s">
        <v>11</v>
      </c>
      <c r="B40" t="s">
        <v>15</v>
      </c>
      <c r="C40" t="s">
        <v>240</v>
      </c>
      <c r="D40" t="s">
        <v>311</v>
      </c>
      <c r="E40">
        <v>15</v>
      </c>
      <c r="F40" s="227">
        <v>1</v>
      </c>
    </row>
    <row r="41" spans="1:6">
      <c r="A41" s="143" t="s">
        <v>11</v>
      </c>
      <c r="B41" t="s">
        <v>15</v>
      </c>
      <c r="C41" t="s">
        <v>241</v>
      </c>
      <c r="D41" t="s">
        <v>350</v>
      </c>
      <c r="E41">
        <v>20</v>
      </c>
      <c r="F41" s="227">
        <v>1</v>
      </c>
    </row>
    <row r="42" spans="1:6">
      <c r="A42" s="143" t="s">
        <v>11</v>
      </c>
      <c r="B42" t="s">
        <v>15</v>
      </c>
      <c r="C42" t="s">
        <v>241</v>
      </c>
      <c r="D42" s="143" t="s">
        <v>351</v>
      </c>
      <c r="E42">
        <v>25</v>
      </c>
      <c r="F42" s="227">
        <v>1</v>
      </c>
    </row>
    <row r="43" spans="1:6">
      <c r="A43" s="143" t="s">
        <v>11</v>
      </c>
      <c r="B43" t="s">
        <v>15</v>
      </c>
      <c r="C43" t="s">
        <v>242</v>
      </c>
      <c r="D43" t="s">
        <v>366</v>
      </c>
      <c r="E43">
        <v>13</v>
      </c>
      <c r="F43" s="227">
        <v>1</v>
      </c>
    </row>
    <row r="44" spans="1:6">
      <c r="A44" s="143" t="s">
        <v>11</v>
      </c>
      <c r="B44" t="s">
        <v>15</v>
      </c>
      <c r="C44" t="s">
        <v>243</v>
      </c>
      <c r="D44" t="s">
        <v>316</v>
      </c>
      <c r="E44">
        <v>15</v>
      </c>
      <c r="F44" s="227">
        <v>1</v>
      </c>
    </row>
    <row r="45" spans="1:6">
      <c r="A45" s="143" t="s">
        <v>11</v>
      </c>
      <c r="B45" t="s">
        <v>272</v>
      </c>
      <c r="C45" t="s">
        <v>245</v>
      </c>
      <c r="D45" t="s">
        <v>317</v>
      </c>
      <c r="E45">
        <v>15</v>
      </c>
      <c r="F45" s="227">
        <v>1</v>
      </c>
    </row>
    <row r="46" spans="1:6">
      <c r="A46" s="143" t="s">
        <v>11</v>
      </c>
      <c r="B46" t="s">
        <v>272</v>
      </c>
      <c r="C46" t="s">
        <v>246</v>
      </c>
      <c r="D46" t="s">
        <v>318</v>
      </c>
      <c r="E46">
        <v>10</v>
      </c>
      <c r="F46" s="227">
        <v>1</v>
      </c>
    </row>
    <row r="47" spans="1:6">
      <c r="A47" s="143" t="s">
        <v>11</v>
      </c>
      <c r="B47" t="s">
        <v>352</v>
      </c>
      <c r="C47" t="s">
        <v>251</v>
      </c>
      <c r="D47" t="s">
        <v>353</v>
      </c>
      <c r="E47">
        <v>12</v>
      </c>
      <c r="F47" s="227">
        <v>1</v>
      </c>
    </row>
    <row r="48" spans="1:6">
      <c r="A48" s="143" t="s">
        <v>11</v>
      </c>
      <c r="B48" t="s">
        <v>352</v>
      </c>
      <c r="C48" t="s">
        <v>252</v>
      </c>
      <c r="D48" t="s">
        <v>355</v>
      </c>
      <c r="E48">
        <v>12</v>
      </c>
      <c r="F48" s="227">
        <v>1</v>
      </c>
    </row>
    <row r="49" spans="1:6">
      <c r="A49" s="143" t="s">
        <v>11</v>
      </c>
      <c r="B49" t="s">
        <v>352</v>
      </c>
      <c r="C49" t="s">
        <v>253</v>
      </c>
      <c r="D49" t="s">
        <v>354</v>
      </c>
      <c r="E49">
        <v>11</v>
      </c>
      <c r="F49" s="227">
        <v>1</v>
      </c>
    </row>
    <row r="50" spans="1:6">
      <c r="A50" s="143" t="s">
        <v>11</v>
      </c>
      <c r="B50" t="s">
        <v>352</v>
      </c>
      <c r="C50" t="s">
        <v>254</v>
      </c>
      <c r="D50" t="s">
        <v>319</v>
      </c>
      <c r="E50">
        <v>12</v>
      </c>
      <c r="F50" s="227">
        <v>1</v>
      </c>
    </row>
    <row r="51" spans="1:6">
      <c r="A51" s="143" t="s">
        <v>11</v>
      </c>
      <c r="B51" t="s">
        <v>352</v>
      </c>
      <c r="C51" t="s">
        <v>255</v>
      </c>
      <c r="D51" t="s">
        <v>356</v>
      </c>
      <c r="E51">
        <v>12</v>
      </c>
      <c r="F51" s="227">
        <v>1</v>
      </c>
    </row>
    <row r="52" spans="1:6">
      <c r="A52" s="143" t="s">
        <v>11</v>
      </c>
      <c r="B52" t="s">
        <v>352</v>
      </c>
      <c r="C52" t="s">
        <v>256</v>
      </c>
      <c r="D52" t="s">
        <v>321</v>
      </c>
      <c r="E52">
        <v>5</v>
      </c>
      <c r="F52" s="227">
        <v>1</v>
      </c>
    </row>
    <row r="53" spans="1:6">
      <c r="A53" s="143" t="s">
        <v>11</v>
      </c>
      <c r="B53" t="s">
        <v>352</v>
      </c>
      <c r="C53" t="s">
        <v>257</v>
      </c>
      <c r="D53" t="s">
        <v>357</v>
      </c>
      <c r="E53">
        <v>10</v>
      </c>
      <c r="F53" s="227">
        <v>1</v>
      </c>
    </row>
    <row r="54" spans="1:6">
      <c r="A54" s="143" t="s">
        <v>11</v>
      </c>
      <c r="B54" t="s">
        <v>275</v>
      </c>
      <c r="C54" t="s">
        <v>258</v>
      </c>
      <c r="D54" t="s">
        <v>323</v>
      </c>
      <c r="E54">
        <v>12</v>
      </c>
      <c r="F54" s="227">
        <v>1</v>
      </c>
    </row>
    <row r="55" spans="1:6">
      <c r="A55" s="143" t="s">
        <v>11</v>
      </c>
      <c r="B55" t="s">
        <v>275</v>
      </c>
      <c r="C55" t="s">
        <v>259</v>
      </c>
      <c r="D55" t="s">
        <v>324</v>
      </c>
      <c r="E55">
        <v>15</v>
      </c>
      <c r="F55" s="227">
        <v>1</v>
      </c>
    </row>
    <row r="56" spans="1:6">
      <c r="A56" s="143" t="s">
        <v>11</v>
      </c>
      <c r="B56" t="s">
        <v>275</v>
      </c>
      <c r="C56" t="s">
        <v>260</v>
      </c>
      <c r="D56" t="s">
        <v>358</v>
      </c>
      <c r="E56">
        <v>10</v>
      </c>
      <c r="F56" s="227">
        <v>1</v>
      </c>
    </row>
    <row r="57" spans="1:6">
      <c r="A57" s="143" t="s">
        <v>11</v>
      </c>
      <c r="B57" t="s">
        <v>275</v>
      </c>
      <c r="C57" t="s">
        <v>261</v>
      </c>
      <c r="D57" t="s">
        <v>326</v>
      </c>
      <c r="E57">
        <v>16</v>
      </c>
      <c r="F57" s="227">
        <v>1</v>
      </c>
    </row>
    <row r="58" spans="1:6">
      <c r="A58" s="143" t="s">
        <v>11</v>
      </c>
      <c r="B58" t="s">
        <v>275</v>
      </c>
      <c r="C58" t="s">
        <v>276</v>
      </c>
      <c r="D58" t="s">
        <v>327</v>
      </c>
      <c r="E58">
        <v>5</v>
      </c>
      <c r="F58" s="227">
        <v>1</v>
      </c>
    </row>
    <row r="59" spans="1:6">
      <c r="A59" s="143" t="s">
        <v>11</v>
      </c>
      <c r="B59" t="s">
        <v>275</v>
      </c>
      <c r="C59" t="s">
        <v>277</v>
      </c>
      <c r="D59" t="s">
        <v>359</v>
      </c>
      <c r="E59">
        <v>12</v>
      </c>
      <c r="F59" s="227">
        <v>1</v>
      </c>
    </row>
    <row r="60" spans="1:6">
      <c r="A60" s="143" t="s">
        <v>11</v>
      </c>
      <c r="B60" t="s">
        <v>275</v>
      </c>
      <c r="C60" t="s">
        <v>278</v>
      </c>
      <c r="D60" t="s">
        <v>329</v>
      </c>
      <c r="E60">
        <v>4</v>
      </c>
      <c r="F60" s="227">
        <v>1</v>
      </c>
    </row>
    <row r="61" spans="1:6">
      <c r="A61" s="143" t="s">
        <v>11</v>
      </c>
      <c r="B61" t="s">
        <v>275</v>
      </c>
      <c r="C61" t="s">
        <v>279</v>
      </c>
      <c r="D61" t="s">
        <v>330</v>
      </c>
      <c r="E61">
        <v>12</v>
      </c>
      <c r="F61" s="227">
        <v>1</v>
      </c>
    </row>
    <row r="62" spans="1:6">
      <c r="A62" s="143" t="s">
        <v>11</v>
      </c>
      <c r="B62" t="s">
        <v>280</v>
      </c>
      <c r="C62" t="s">
        <v>262</v>
      </c>
      <c r="D62" t="s">
        <v>331</v>
      </c>
      <c r="E62">
        <v>5</v>
      </c>
      <c r="F62" s="227">
        <v>1</v>
      </c>
    </row>
    <row r="63" spans="1:6">
      <c r="A63" s="143" t="s">
        <v>11</v>
      </c>
      <c r="B63" t="s">
        <v>283</v>
      </c>
      <c r="C63" t="s">
        <v>263</v>
      </c>
      <c r="D63" t="s">
        <v>225</v>
      </c>
      <c r="E63">
        <v>30</v>
      </c>
      <c r="F63" s="227">
        <v>1</v>
      </c>
    </row>
    <row r="64" spans="1:6">
      <c r="A64" s="143" t="s">
        <v>11</v>
      </c>
      <c r="B64" t="s">
        <v>13</v>
      </c>
      <c r="C64" t="s">
        <v>264</v>
      </c>
      <c r="D64" t="s">
        <v>360</v>
      </c>
      <c r="E64">
        <v>1</v>
      </c>
      <c r="F64" s="227">
        <v>1</v>
      </c>
    </row>
  </sheetData>
  <printOptions horizontalCentered="1"/>
  <pageMargins left="1" right="1" top="1.75" bottom="1" header="1" footer="0.5"/>
  <pageSetup scale="69" fitToHeight="2" orientation="landscape" horizontalDpi="1200" verticalDpi="1200" r:id="rId1"/>
  <headerFooter>
    <oddHeader>&amp;L&amp;"Times New Roman,Bold"&amp;12Southwestern Public Service Company
Master Estimated Useful Life Spreadsheet through TRM 3.1&amp;R&amp;"Times New Roman,Regular"&amp;10Attachment JDS-4
Page &amp;P of &amp;N
Docket No. ________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opLeftCell="A3" zoomScaleNormal="100" workbookViewId="0">
      <selection activeCell="C23" sqref="C23"/>
    </sheetView>
  </sheetViews>
  <sheetFormatPr defaultRowHeight="15"/>
  <cols>
    <col min="1" max="1" width="18.140625" customWidth="1"/>
    <col min="2" max="2" width="18.85546875" bestFit="1" customWidth="1"/>
    <col min="3" max="3" width="16" style="225" customWidth="1"/>
    <col min="4" max="4" width="92.140625" bestFit="1" customWidth="1"/>
    <col min="5" max="6" width="13" style="225" customWidth="1"/>
  </cols>
  <sheetData>
    <row r="1" spans="1:6" ht="30.75" thickBot="1">
      <c r="A1" s="144" t="s">
        <v>1</v>
      </c>
      <c r="B1" s="224" t="s">
        <v>237</v>
      </c>
      <c r="C1" s="224" t="s">
        <v>236</v>
      </c>
      <c r="D1" s="146" t="s">
        <v>3</v>
      </c>
      <c r="E1" s="147" t="s">
        <v>4</v>
      </c>
      <c r="F1" s="223" t="s">
        <v>235</v>
      </c>
    </row>
    <row r="2" spans="1:6">
      <c r="A2" t="s">
        <v>7</v>
      </c>
      <c r="B2" t="s">
        <v>7</v>
      </c>
      <c r="C2" s="225" t="s">
        <v>10</v>
      </c>
      <c r="D2" t="s">
        <v>7</v>
      </c>
      <c r="E2" s="225" t="s">
        <v>10</v>
      </c>
      <c r="F2" s="225" t="s">
        <v>10</v>
      </c>
    </row>
    <row r="3" spans="1:6">
      <c r="A3" t="s">
        <v>132</v>
      </c>
      <c r="B3" t="s">
        <v>238</v>
      </c>
      <c r="C3" s="225" t="s">
        <v>239</v>
      </c>
      <c r="D3" s="226" t="s">
        <v>284</v>
      </c>
      <c r="E3" s="225">
        <v>7.7</v>
      </c>
      <c r="F3" s="225">
        <v>2.1</v>
      </c>
    </row>
    <row r="4" spans="1:6">
      <c r="A4" t="s">
        <v>132</v>
      </c>
      <c r="B4" t="s">
        <v>15</v>
      </c>
      <c r="C4" s="225" t="s">
        <v>240</v>
      </c>
      <c r="D4" t="s">
        <v>285</v>
      </c>
      <c r="E4" s="225">
        <v>18</v>
      </c>
      <c r="F4" s="225">
        <v>2.1</v>
      </c>
    </row>
    <row r="5" spans="1:6">
      <c r="A5" t="s">
        <v>132</v>
      </c>
      <c r="B5" t="s">
        <v>15</v>
      </c>
      <c r="C5" s="225" t="s">
        <v>241</v>
      </c>
      <c r="D5" t="s">
        <v>286</v>
      </c>
      <c r="E5" s="225">
        <v>19</v>
      </c>
      <c r="F5" s="225">
        <v>2.1</v>
      </c>
    </row>
    <row r="6" spans="1:6">
      <c r="A6" t="s">
        <v>132</v>
      </c>
      <c r="B6" t="s">
        <v>15</v>
      </c>
      <c r="C6" s="225" t="s">
        <v>242</v>
      </c>
      <c r="D6" t="s">
        <v>287</v>
      </c>
      <c r="E6" s="225">
        <v>20</v>
      </c>
      <c r="F6" s="225">
        <v>2.1</v>
      </c>
    </row>
    <row r="7" spans="1:6">
      <c r="A7" t="s">
        <v>132</v>
      </c>
      <c r="B7" t="s">
        <v>15</v>
      </c>
      <c r="C7" s="225" t="s">
        <v>243</v>
      </c>
      <c r="D7" t="s">
        <v>288</v>
      </c>
      <c r="E7" s="225">
        <v>16</v>
      </c>
      <c r="F7" s="225">
        <v>2.1</v>
      </c>
    </row>
    <row r="8" spans="1:6">
      <c r="A8" t="s">
        <v>132</v>
      </c>
      <c r="B8" t="s">
        <v>15</v>
      </c>
      <c r="C8" s="225" t="s">
        <v>244</v>
      </c>
      <c r="D8" t="s">
        <v>289</v>
      </c>
      <c r="E8" s="225">
        <v>11</v>
      </c>
      <c r="F8" s="225">
        <v>2.1</v>
      </c>
    </row>
    <row r="9" spans="1:6">
      <c r="A9" t="s">
        <v>132</v>
      </c>
      <c r="B9" t="s">
        <v>272</v>
      </c>
      <c r="C9" s="225" t="s">
        <v>245</v>
      </c>
      <c r="D9" t="s">
        <v>135</v>
      </c>
      <c r="E9" s="225">
        <v>11</v>
      </c>
      <c r="F9" s="225">
        <v>2.1</v>
      </c>
    </row>
    <row r="10" spans="1:6">
      <c r="A10" t="s">
        <v>132</v>
      </c>
      <c r="B10" s="143" t="s">
        <v>272</v>
      </c>
      <c r="C10" s="225" t="s">
        <v>246</v>
      </c>
      <c r="D10" t="s">
        <v>290</v>
      </c>
      <c r="E10" s="225">
        <v>25</v>
      </c>
      <c r="F10" s="225">
        <v>2.1</v>
      </c>
    </row>
    <row r="11" spans="1:6">
      <c r="A11" t="s">
        <v>132</v>
      </c>
      <c r="B11" s="143" t="s">
        <v>272</v>
      </c>
      <c r="C11" s="225" t="s">
        <v>247</v>
      </c>
      <c r="D11" t="s">
        <v>178</v>
      </c>
      <c r="E11" s="225">
        <v>25</v>
      </c>
      <c r="F11" s="225">
        <v>2.1</v>
      </c>
    </row>
    <row r="12" spans="1:6">
      <c r="A12" t="s">
        <v>132</v>
      </c>
      <c r="B12" s="143" t="s">
        <v>272</v>
      </c>
      <c r="C12" s="225" t="s">
        <v>248</v>
      </c>
      <c r="D12" t="s">
        <v>150</v>
      </c>
      <c r="E12" s="225">
        <v>25</v>
      </c>
      <c r="F12" s="225">
        <v>2.1</v>
      </c>
    </row>
    <row r="13" spans="1:6">
      <c r="A13" t="s">
        <v>132</v>
      </c>
      <c r="B13" s="143" t="s">
        <v>272</v>
      </c>
      <c r="C13" s="225" t="s">
        <v>249</v>
      </c>
      <c r="D13" t="s">
        <v>147</v>
      </c>
      <c r="E13" s="225">
        <v>25</v>
      </c>
      <c r="F13" s="225">
        <v>2.1</v>
      </c>
    </row>
    <row r="14" spans="1:6">
      <c r="A14" t="s">
        <v>132</v>
      </c>
      <c r="B14" s="143" t="s">
        <v>272</v>
      </c>
      <c r="C14" s="225" t="s">
        <v>250</v>
      </c>
      <c r="D14" t="s">
        <v>291</v>
      </c>
      <c r="E14" s="225">
        <v>10</v>
      </c>
      <c r="F14" s="225">
        <v>2.1</v>
      </c>
    </row>
    <row r="15" spans="1:6">
      <c r="A15" t="s">
        <v>132</v>
      </c>
      <c r="B15" t="s">
        <v>271</v>
      </c>
      <c r="C15" s="225" t="s">
        <v>251</v>
      </c>
      <c r="D15" t="s">
        <v>149</v>
      </c>
      <c r="E15" s="225">
        <v>10</v>
      </c>
      <c r="F15" s="225">
        <v>2.1</v>
      </c>
    </row>
    <row r="16" spans="1:6">
      <c r="A16" t="s">
        <v>132</v>
      </c>
      <c r="B16" s="143" t="s">
        <v>271</v>
      </c>
      <c r="C16" s="225" t="s">
        <v>252</v>
      </c>
      <c r="D16" t="s">
        <v>292</v>
      </c>
      <c r="E16" s="225">
        <v>10</v>
      </c>
      <c r="F16" s="225">
        <v>2.1</v>
      </c>
    </row>
    <row r="17" spans="1:6">
      <c r="A17" t="s">
        <v>132</v>
      </c>
      <c r="B17" s="143" t="s">
        <v>271</v>
      </c>
      <c r="C17" s="225" t="s">
        <v>253</v>
      </c>
      <c r="D17" t="s">
        <v>179</v>
      </c>
      <c r="E17" s="225">
        <v>13</v>
      </c>
      <c r="F17" s="225">
        <v>2.1</v>
      </c>
    </row>
    <row r="18" spans="1:6">
      <c r="A18" t="s">
        <v>132</v>
      </c>
      <c r="B18" s="143" t="s">
        <v>271</v>
      </c>
      <c r="C18" s="225" t="s">
        <v>254</v>
      </c>
      <c r="D18" t="s">
        <v>293</v>
      </c>
      <c r="E18" s="225">
        <v>7</v>
      </c>
      <c r="F18" s="225">
        <v>2.1</v>
      </c>
    </row>
    <row r="19" spans="1:6">
      <c r="A19" t="s">
        <v>132</v>
      </c>
      <c r="B19" s="143" t="s">
        <v>271</v>
      </c>
      <c r="C19" s="225" t="s">
        <v>255</v>
      </c>
      <c r="D19" t="s">
        <v>294</v>
      </c>
      <c r="E19" s="225">
        <v>20</v>
      </c>
      <c r="F19" s="225">
        <v>2.1</v>
      </c>
    </row>
    <row r="20" spans="1:6">
      <c r="A20" t="s">
        <v>132</v>
      </c>
      <c r="B20" s="143" t="s">
        <v>271</v>
      </c>
      <c r="C20" s="225" t="s">
        <v>256</v>
      </c>
      <c r="D20" t="s">
        <v>152</v>
      </c>
      <c r="E20" s="225">
        <v>13</v>
      </c>
      <c r="F20" s="225">
        <v>2.1</v>
      </c>
    </row>
    <row r="21" spans="1:6">
      <c r="A21" t="s">
        <v>132</v>
      </c>
      <c r="B21" s="143" t="s">
        <v>271</v>
      </c>
      <c r="C21" s="225" t="s">
        <v>257</v>
      </c>
      <c r="D21" t="s">
        <v>295</v>
      </c>
      <c r="E21" s="225">
        <v>15</v>
      </c>
      <c r="F21" s="225">
        <v>2.1</v>
      </c>
    </row>
    <row r="22" spans="1:6">
      <c r="A22" t="s">
        <v>132</v>
      </c>
      <c r="B22" t="s">
        <v>267</v>
      </c>
      <c r="C22" s="225" t="s">
        <v>258</v>
      </c>
      <c r="D22" t="s">
        <v>299</v>
      </c>
      <c r="E22" s="225">
        <v>10</v>
      </c>
      <c r="F22" s="225">
        <v>2.1</v>
      </c>
    </row>
    <row r="23" spans="1:6">
      <c r="A23" t="s">
        <v>132</v>
      </c>
      <c r="B23" s="143" t="s">
        <v>267</v>
      </c>
      <c r="C23" s="225" t="s">
        <v>259</v>
      </c>
      <c r="D23" t="s">
        <v>141</v>
      </c>
      <c r="E23" s="225">
        <v>14</v>
      </c>
      <c r="F23" s="225">
        <v>2.1</v>
      </c>
    </row>
    <row r="24" spans="1:6">
      <c r="A24" t="s">
        <v>132</v>
      </c>
      <c r="B24" s="143" t="s">
        <v>267</v>
      </c>
      <c r="C24" s="225" t="s">
        <v>260</v>
      </c>
      <c r="D24" t="s">
        <v>343</v>
      </c>
      <c r="E24" s="225">
        <v>15</v>
      </c>
      <c r="F24" s="225">
        <v>2.1</v>
      </c>
    </row>
    <row r="25" spans="1:6">
      <c r="A25" t="s">
        <v>132</v>
      </c>
      <c r="B25" s="143" t="s">
        <v>267</v>
      </c>
      <c r="C25" s="225" t="s">
        <v>261</v>
      </c>
      <c r="D25" t="s">
        <v>146</v>
      </c>
      <c r="E25" s="225">
        <v>17</v>
      </c>
      <c r="F25" s="225">
        <v>2.1</v>
      </c>
    </row>
    <row r="26" spans="1:6">
      <c r="A26" t="s">
        <v>132</v>
      </c>
      <c r="B26" t="s">
        <v>268</v>
      </c>
      <c r="C26" s="225" t="s">
        <v>262</v>
      </c>
      <c r="D26" t="s">
        <v>298</v>
      </c>
      <c r="E26" s="225">
        <v>23</v>
      </c>
      <c r="F26" s="225">
        <v>2.1</v>
      </c>
    </row>
    <row r="27" spans="1:6">
      <c r="A27" t="s">
        <v>132</v>
      </c>
      <c r="B27" t="s">
        <v>270</v>
      </c>
      <c r="C27" s="225" t="s">
        <v>263</v>
      </c>
      <c r="D27" t="s">
        <v>297</v>
      </c>
      <c r="E27" s="225">
        <v>30</v>
      </c>
      <c r="F27" s="225">
        <v>2.1</v>
      </c>
    </row>
    <row r="28" spans="1:6">
      <c r="A28" t="s">
        <v>132</v>
      </c>
      <c r="B28" t="s">
        <v>13</v>
      </c>
      <c r="C28" s="225" t="s">
        <v>264</v>
      </c>
      <c r="D28" t="s">
        <v>212</v>
      </c>
      <c r="E28" s="225">
        <v>1</v>
      </c>
      <c r="F28" s="225">
        <v>2.1</v>
      </c>
    </row>
    <row r="29" spans="1:6">
      <c r="A29" t="s">
        <v>132</v>
      </c>
      <c r="B29" s="143" t="s">
        <v>13</v>
      </c>
      <c r="C29" s="225" t="s">
        <v>265</v>
      </c>
      <c r="D29" t="s">
        <v>296</v>
      </c>
      <c r="E29" s="225">
        <v>1</v>
      </c>
      <c r="F29" s="225">
        <v>2.1</v>
      </c>
    </row>
    <row r="30" spans="1:6">
      <c r="A30" t="s">
        <v>132</v>
      </c>
      <c r="B30" t="s">
        <v>269</v>
      </c>
      <c r="C30" s="225" t="s">
        <v>266</v>
      </c>
      <c r="D30" t="s">
        <v>300</v>
      </c>
      <c r="E30" s="225">
        <v>8</v>
      </c>
      <c r="F30" s="225">
        <v>2.1</v>
      </c>
    </row>
    <row r="31" spans="1:6">
      <c r="A31" t="s">
        <v>11</v>
      </c>
      <c r="B31" t="s">
        <v>238</v>
      </c>
      <c r="C31" s="225" t="s">
        <v>239</v>
      </c>
      <c r="D31" t="s">
        <v>301</v>
      </c>
      <c r="E31" s="225">
        <v>1.5</v>
      </c>
      <c r="F31" s="225">
        <v>2.1</v>
      </c>
    </row>
    <row r="32" spans="1:6" s="143" customFormat="1">
      <c r="A32" s="143" t="s">
        <v>11</v>
      </c>
      <c r="B32" s="143" t="s">
        <v>238</v>
      </c>
      <c r="C32" s="225" t="s">
        <v>239</v>
      </c>
      <c r="D32" s="143" t="s">
        <v>302</v>
      </c>
      <c r="E32" s="225">
        <v>15.5</v>
      </c>
      <c r="F32" s="225">
        <v>2.1</v>
      </c>
    </row>
    <row r="33" spans="1:6" s="143" customFormat="1">
      <c r="A33" s="143" t="s">
        <v>11</v>
      </c>
      <c r="B33" s="143" t="s">
        <v>238</v>
      </c>
      <c r="C33" s="225" t="s">
        <v>239</v>
      </c>
      <c r="D33" s="143" t="s">
        <v>303</v>
      </c>
      <c r="E33" s="225">
        <v>4.5</v>
      </c>
      <c r="F33" s="225">
        <v>2.1</v>
      </c>
    </row>
    <row r="34" spans="1:6" s="143" customFormat="1">
      <c r="A34" s="143" t="s">
        <v>11</v>
      </c>
      <c r="B34" s="143" t="s">
        <v>238</v>
      </c>
      <c r="C34" s="225" t="s">
        <v>239</v>
      </c>
      <c r="D34" s="143" t="s">
        <v>304</v>
      </c>
      <c r="E34" s="225">
        <v>2.5</v>
      </c>
      <c r="F34" s="225">
        <v>2.1</v>
      </c>
    </row>
    <row r="35" spans="1:6" s="143" customFormat="1">
      <c r="A35" s="143" t="s">
        <v>11</v>
      </c>
      <c r="B35" s="143" t="s">
        <v>238</v>
      </c>
      <c r="C35" s="225" t="s">
        <v>239</v>
      </c>
      <c r="D35" s="143" t="s">
        <v>361</v>
      </c>
      <c r="E35" s="225">
        <v>9</v>
      </c>
      <c r="F35" s="225">
        <v>2.1</v>
      </c>
    </row>
    <row r="36" spans="1:6" s="143" customFormat="1">
      <c r="A36" s="143" t="s">
        <v>11</v>
      </c>
      <c r="B36" s="143" t="s">
        <v>238</v>
      </c>
      <c r="C36" s="225" t="s">
        <v>239</v>
      </c>
      <c r="D36" s="143" t="s">
        <v>305</v>
      </c>
      <c r="E36" s="225">
        <v>15</v>
      </c>
      <c r="F36" s="225">
        <v>2.1</v>
      </c>
    </row>
    <row r="37" spans="1:6" s="143" customFormat="1">
      <c r="A37" s="143" t="s">
        <v>11</v>
      </c>
      <c r="B37" s="143" t="s">
        <v>238</v>
      </c>
      <c r="C37" s="225" t="s">
        <v>239</v>
      </c>
      <c r="D37" s="143" t="s">
        <v>306</v>
      </c>
      <c r="E37" s="225">
        <v>16</v>
      </c>
      <c r="F37" s="225">
        <v>2.1</v>
      </c>
    </row>
    <row r="38" spans="1:6" s="143" customFormat="1">
      <c r="A38" s="143" t="s">
        <v>11</v>
      </c>
      <c r="B38" s="143" t="s">
        <v>238</v>
      </c>
      <c r="C38" s="225" t="s">
        <v>239</v>
      </c>
      <c r="D38" s="143" t="s">
        <v>307</v>
      </c>
      <c r="E38" s="225">
        <v>15.5</v>
      </c>
      <c r="F38" s="225">
        <v>2.1</v>
      </c>
    </row>
    <row r="39" spans="1:6" s="143" customFormat="1">
      <c r="A39" s="143" t="s">
        <v>11</v>
      </c>
      <c r="B39" s="143" t="s">
        <v>238</v>
      </c>
      <c r="C39" s="225" t="s">
        <v>239</v>
      </c>
      <c r="D39" s="143" t="s">
        <v>362</v>
      </c>
      <c r="E39" s="225">
        <v>8.5</v>
      </c>
      <c r="F39" s="225">
        <v>2.1</v>
      </c>
    </row>
    <row r="40" spans="1:6">
      <c r="A40" t="s">
        <v>11</v>
      </c>
      <c r="B40" t="s">
        <v>238</v>
      </c>
      <c r="C40" s="225" t="s">
        <v>273</v>
      </c>
      <c r="D40" t="s">
        <v>308</v>
      </c>
      <c r="E40" s="225">
        <v>10</v>
      </c>
      <c r="F40" s="225">
        <v>2.1</v>
      </c>
    </row>
    <row r="41" spans="1:6" s="143" customFormat="1">
      <c r="A41" s="143" t="s">
        <v>11</v>
      </c>
      <c r="B41" s="143" t="s">
        <v>238</v>
      </c>
      <c r="C41" s="225" t="s">
        <v>273</v>
      </c>
      <c r="D41" s="143" t="s">
        <v>309</v>
      </c>
      <c r="E41" s="225">
        <v>10</v>
      </c>
      <c r="F41" s="225">
        <v>2.1</v>
      </c>
    </row>
    <row r="42" spans="1:6" s="143" customFormat="1">
      <c r="A42" s="143" t="s">
        <v>11</v>
      </c>
      <c r="B42" s="143" t="s">
        <v>238</v>
      </c>
      <c r="C42" s="225" t="s">
        <v>273</v>
      </c>
      <c r="D42" s="143" t="s">
        <v>310</v>
      </c>
      <c r="E42" s="225">
        <v>10</v>
      </c>
      <c r="F42" s="225">
        <v>2.1</v>
      </c>
    </row>
    <row r="43" spans="1:6">
      <c r="A43" t="s">
        <v>11</v>
      </c>
      <c r="B43" t="s">
        <v>15</v>
      </c>
      <c r="C43" s="225" t="s">
        <v>240</v>
      </c>
      <c r="D43" t="s">
        <v>311</v>
      </c>
      <c r="E43" s="225">
        <v>15</v>
      </c>
      <c r="F43" s="225">
        <v>2.1</v>
      </c>
    </row>
    <row r="44" spans="1:6">
      <c r="A44" t="s">
        <v>11</v>
      </c>
      <c r="B44" t="s">
        <v>15</v>
      </c>
      <c r="C44" s="225" t="s">
        <v>241</v>
      </c>
      <c r="D44" t="s">
        <v>312</v>
      </c>
      <c r="E44" s="225">
        <v>20</v>
      </c>
      <c r="F44" s="225">
        <v>2.1</v>
      </c>
    </row>
    <row r="45" spans="1:6" s="143" customFormat="1">
      <c r="A45" s="143" t="s">
        <v>11</v>
      </c>
      <c r="B45" s="143" t="s">
        <v>15</v>
      </c>
      <c r="C45" s="225" t="s">
        <v>241</v>
      </c>
      <c r="D45" s="143" t="s">
        <v>313</v>
      </c>
      <c r="E45" s="225">
        <v>25</v>
      </c>
      <c r="F45" s="225">
        <v>2.1</v>
      </c>
    </row>
    <row r="46" spans="1:6">
      <c r="A46" s="143" t="s">
        <v>11</v>
      </c>
      <c r="B46" s="143" t="s">
        <v>15</v>
      </c>
      <c r="C46" s="225" t="s">
        <v>242</v>
      </c>
      <c r="D46" t="s">
        <v>314</v>
      </c>
      <c r="E46" s="225">
        <v>15</v>
      </c>
      <c r="F46" s="225">
        <v>2.1</v>
      </c>
    </row>
    <row r="47" spans="1:6" s="143" customFormat="1">
      <c r="A47" t="s">
        <v>11</v>
      </c>
      <c r="B47" t="s">
        <v>15</v>
      </c>
      <c r="C47" s="225" t="s">
        <v>242</v>
      </c>
      <c r="D47" s="143" t="s">
        <v>315</v>
      </c>
      <c r="E47" s="225">
        <v>11</v>
      </c>
      <c r="F47" s="225">
        <v>2.1</v>
      </c>
    </row>
    <row r="48" spans="1:6">
      <c r="A48" t="s">
        <v>11</v>
      </c>
      <c r="B48" t="s">
        <v>15</v>
      </c>
      <c r="C48" s="225" t="s">
        <v>243</v>
      </c>
      <c r="D48" t="s">
        <v>316</v>
      </c>
      <c r="E48" s="225">
        <v>15</v>
      </c>
      <c r="F48" s="225">
        <v>2.1</v>
      </c>
    </row>
    <row r="49" spans="1:6">
      <c r="A49" t="s">
        <v>11</v>
      </c>
      <c r="B49" t="s">
        <v>272</v>
      </c>
      <c r="C49" s="225" t="s">
        <v>245</v>
      </c>
      <c r="D49" t="s">
        <v>317</v>
      </c>
      <c r="E49" s="225">
        <v>15</v>
      </c>
      <c r="F49" s="225">
        <v>2.1</v>
      </c>
    </row>
    <row r="50" spans="1:6">
      <c r="A50" t="s">
        <v>11</v>
      </c>
      <c r="B50" t="s">
        <v>272</v>
      </c>
      <c r="C50" s="225" t="s">
        <v>246</v>
      </c>
      <c r="D50" t="s">
        <v>318</v>
      </c>
      <c r="E50" s="225">
        <v>10</v>
      </c>
      <c r="F50" s="225">
        <v>2.1</v>
      </c>
    </row>
    <row r="51" spans="1:6">
      <c r="A51" t="s">
        <v>11</v>
      </c>
      <c r="B51" t="s">
        <v>274</v>
      </c>
      <c r="C51" s="225" t="s">
        <v>251</v>
      </c>
      <c r="D51" t="s">
        <v>353</v>
      </c>
      <c r="E51" s="225">
        <v>12</v>
      </c>
      <c r="F51" s="225">
        <v>2.1</v>
      </c>
    </row>
    <row r="52" spans="1:6">
      <c r="A52" t="s">
        <v>11</v>
      </c>
      <c r="B52" t="s">
        <v>274</v>
      </c>
      <c r="C52" s="225" t="s">
        <v>252</v>
      </c>
      <c r="D52" t="s">
        <v>355</v>
      </c>
      <c r="E52" s="225">
        <v>12</v>
      </c>
      <c r="F52" s="225">
        <v>2.1</v>
      </c>
    </row>
    <row r="53" spans="1:6">
      <c r="A53" t="s">
        <v>11</v>
      </c>
      <c r="B53" t="s">
        <v>274</v>
      </c>
      <c r="C53" s="225" t="s">
        <v>253</v>
      </c>
      <c r="D53" t="s">
        <v>354</v>
      </c>
      <c r="E53" s="225">
        <v>11</v>
      </c>
      <c r="F53" s="225">
        <v>2.1</v>
      </c>
    </row>
    <row r="54" spans="1:6">
      <c r="A54" t="s">
        <v>11</v>
      </c>
      <c r="B54" t="s">
        <v>274</v>
      </c>
      <c r="C54" s="225" t="s">
        <v>254</v>
      </c>
      <c r="D54" t="s">
        <v>319</v>
      </c>
      <c r="E54" s="225">
        <v>12</v>
      </c>
      <c r="F54" s="225">
        <v>2.1</v>
      </c>
    </row>
    <row r="55" spans="1:6">
      <c r="A55" t="s">
        <v>11</v>
      </c>
      <c r="B55" t="s">
        <v>274</v>
      </c>
      <c r="C55" s="225" t="s">
        <v>255</v>
      </c>
      <c r="D55" t="s">
        <v>320</v>
      </c>
      <c r="E55" s="225">
        <v>12</v>
      </c>
      <c r="F55" s="225">
        <v>2.1</v>
      </c>
    </row>
    <row r="56" spans="1:6">
      <c r="A56" t="s">
        <v>11</v>
      </c>
      <c r="B56" t="s">
        <v>274</v>
      </c>
      <c r="C56" s="225" t="s">
        <v>256</v>
      </c>
      <c r="D56" t="s">
        <v>321</v>
      </c>
      <c r="E56" s="225">
        <v>5</v>
      </c>
      <c r="F56" s="225">
        <v>2.1</v>
      </c>
    </row>
    <row r="57" spans="1:6">
      <c r="A57" t="s">
        <v>11</v>
      </c>
      <c r="B57" t="s">
        <v>274</v>
      </c>
      <c r="C57" s="225" t="s">
        <v>257</v>
      </c>
      <c r="D57" t="s">
        <v>322</v>
      </c>
      <c r="E57" s="225">
        <v>12</v>
      </c>
      <c r="F57" s="225">
        <v>2.1</v>
      </c>
    </row>
    <row r="58" spans="1:6">
      <c r="A58" t="s">
        <v>11</v>
      </c>
      <c r="B58" t="s">
        <v>275</v>
      </c>
      <c r="C58" s="225" t="s">
        <v>258</v>
      </c>
      <c r="D58" t="s">
        <v>323</v>
      </c>
      <c r="E58" s="225">
        <v>12</v>
      </c>
      <c r="F58" s="225">
        <v>2.1</v>
      </c>
    </row>
    <row r="59" spans="1:6">
      <c r="A59" s="143" t="s">
        <v>11</v>
      </c>
      <c r="B59" s="143" t="s">
        <v>275</v>
      </c>
      <c r="C59" s="225" t="s">
        <v>259</v>
      </c>
      <c r="D59" t="s">
        <v>324</v>
      </c>
      <c r="E59" s="225">
        <v>15</v>
      </c>
      <c r="F59" s="225">
        <v>2.1</v>
      </c>
    </row>
    <row r="60" spans="1:6">
      <c r="A60" s="143" t="s">
        <v>11</v>
      </c>
      <c r="B60" s="143" t="s">
        <v>275</v>
      </c>
      <c r="C60" s="225" t="s">
        <v>260</v>
      </c>
      <c r="D60" t="s">
        <v>325</v>
      </c>
      <c r="E60" s="225">
        <v>10</v>
      </c>
      <c r="F60" s="225">
        <v>2.1</v>
      </c>
    </row>
    <row r="61" spans="1:6">
      <c r="A61" s="143" t="s">
        <v>11</v>
      </c>
      <c r="B61" s="143" t="s">
        <v>275</v>
      </c>
      <c r="C61" s="225" t="s">
        <v>261</v>
      </c>
      <c r="D61" t="s">
        <v>326</v>
      </c>
      <c r="E61" s="225">
        <v>16</v>
      </c>
      <c r="F61" s="225">
        <v>2.1</v>
      </c>
    </row>
    <row r="62" spans="1:6">
      <c r="A62" s="143" t="s">
        <v>11</v>
      </c>
      <c r="B62" s="143" t="s">
        <v>275</v>
      </c>
      <c r="C62" s="225" t="s">
        <v>276</v>
      </c>
      <c r="D62" t="s">
        <v>327</v>
      </c>
      <c r="E62" s="225">
        <v>5</v>
      </c>
      <c r="F62" s="225">
        <v>2.1</v>
      </c>
    </row>
    <row r="63" spans="1:6">
      <c r="A63" s="143" t="s">
        <v>11</v>
      </c>
      <c r="B63" s="143" t="s">
        <v>275</v>
      </c>
      <c r="C63" s="225" t="s">
        <v>277</v>
      </c>
      <c r="D63" t="s">
        <v>328</v>
      </c>
      <c r="E63" s="225">
        <v>12</v>
      </c>
      <c r="F63" s="225">
        <v>2.1</v>
      </c>
    </row>
    <row r="64" spans="1:6">
      <c r="A64" s="143" t="s">
        <v>11</v>
      </c>
      <c r="B64" s="143" t="s">
        <v>275</v>
      </c>
      <c r="C64" s="225" t="s">
        <v>278</v>
      </c>
      <c r="D64" t="s">
        <v>329</v>
      </c>
      <c r="E64" s="225">
        <v>4</v>
      </c>
      <c r="F64" s="225">
        <v>2.1</v>
      </c>
    </row>
    <row r="65" spans="1:6">
      <c r="A65" s="143" t="s">
        <v>11</v>
      </c>
      <c r="B65" s="143" t="s">
        <v>275</v>
      </c>
      <c r="C65" s="225" t="s">
        <v>279</v>
      </c>
      <c r="D65" t="s">
        <v>330</v>
      </c>
      <c r="E65" s="225">
        <v>12</v>
      </c>
      <c r="F65" s="225">
        <v>2.1</v>
      </c>
    </row>
    <row r="66" spans="1:6">
      <c r="A66" t="s">
        <v>11</v>
      </c>
      <c r="B66" t="s">
        <v>280</v>
      </c>
      <c r="C66" s="225" t="s">
        <v>262</v>
      </c>
      <c r="D66" t="s">
        <v>331</v>
      </c>
      <c r="E66" s="225">
        <v>5</v>
      </c>
      <c r="F66" s="225">
        <v>2.1</v>
      </c>
    </row>
    <row r="67" spans="1:6">
      <c r="A67" s="143" t="s">
        <v>11</v>
      </c>
      <c r="B67" s="143" t="s">
        <v>280</v>
      </c>
      <c r="C67" s="225" t="s">
        <v>281</v>
      </c>
      <c r="D67" t="s">
        <v>332</v>
      </c>
      <c r="E67" s="225">
        <v>10</v>
      </c>
      <c r="F67" s="225">
        <v>2.1</v>
      </c>
    </row>
    <row r="68" spans="1:6">
      <c r="A68" s="143" t="s">
        <v>11</v>
      </c>
      <c r="B68" s="143" t="s">
        <v>280</v>
      </c>
      <c r="C68" s="225" t="s">
        <v>282</v>
      </c>
      <c r="D68" t="s">
        <v>333</v>
      </c>
      <c r="E68" s="225">
        <v>15</v>
      </c>
      <c r="F68" s="225">
        <v>2.1</v>
      </c>
    </row>
    <row r="69" spans="1:6">
      <c r="A69" s="143" t="s">
        <v>11</v>
      </c>
      <c r="B69" t="s">
        <v>283</v>
      </c>
      <c r="C69" s="225" t="s">
        <v>263</v>
      </c>
      <c r="D69" t="s">
        <v>225</v>
      </c>
      <c r="E69" s="225">
        <v>30</v>
      </c>
      <c r="F69" s="225">
        <v>2.1</v>
      </c>
    </row>
    <row r="70" spans="1:6">
      <c r="A70" s="143" t="s">
        <v>11</v>
      </c>
      <c r="B70" t="s">
        <v>13</v>
      </c>
      <c r="C70" s="225" t="s">
        <v>264</v>
      </c>
      <c r="D70" t="s">
        <v>334</v>
      </c>
      <c r="E70" s="225">
        <v>1</v>
      </c>
      <c r="F70" s="225">
        <v>2.1</v>
      </c>
    </row>
  </sheetData>
  <printOptions horizontalCentered="1"/>
  <pageMargins left="1" right="1" top="1.75" bottom="1" header="1" footer="0.5"/>
  <pageSetup scale="68" fitToHeight="2" orientation="landscape" horizontalDpi="1200" verticalDpi="1200" r:id="rId1"/>
  <headerFooter>
    <oddHeader>&amp;L&amp;"Times New Roman,Bold"&amp;12Southwestern Public Service Company
Master Estimated Useful Life Spreadsheet through TRM 3.1&amp;R&amp;"Times New Roman,Regular"&amp;10Attachment JDS-4
Page &amp;P of &amp;N
Docket No. ________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80"/>
  <sheetViews>
    <sheetView topLeftCell="A5" zoomScaleNormal="100" workbookViewId="0">
      <selection activeCell="H25" sqref="H25"/>
    </sheetView>
  </sheetViews>
  <sheetFormatPr defaultRowHeight="15"/>
  <cols>
    <col min="1" max="1" width="11.5703125" bestFit="1" customWidth="1"/>
    <col min="2" max="2" width="16.7109375" customWidth="1"/>
    <col min="3" max="3" width="12" customWidth="1"/>
    <col min="4" max="4" width="85.5703125" customWidth="1"/>
    <col min="5" max="5" width="12.7109375" bestFit="1" customWidth="1"/>
    <col min="6" max="6" width="8.7109375" bestFit="1" customWidth="1"/>
  </cols>
  <sheetData>
    <row r="1" spans="1:6" ht="33" customHeight="1" thickBot="1">
      <c r="A1" s="144" t="s">
        <v>1</v>
      </c>
      <c r="B1" s="224" t="s">
        <v>237</v>
      </c>
      <c r="C1" s="224" t="s">
        <v>236</v>
      </c>
      <c r="D1" s="146" t="s">
        <v>3</v>
      </c>
      <c r="E1" s="147" t="s">
        <v>4</v>
      </c>
      <c r="F1" s="223" t="s">
        <v>235</v>
      </c>
    </row>
    <row r="2" spans="1:6">
      <c r="A2" s="143" t="s">
        <v>7</v>
      </c>
      <c r="B2" s="143" t="s">
        <v>7</v>
      </c>
      <c r="C2" s="225" t="s">
        <v>10</v>
      </c>
      <c r="D2" s="143" t="s">
        <v>7</v>
      </c>
      <c r="E2" s="225" t="s">
        <v>10</v>
      </c>
      <c r="F2" s="225" t="s">
        <v>10</v>
      </c>
    </row>
    <row r="3" spans="1:6">
      <c r="A3" s="143" t="s">
        <v>132</v>
      </c>
      <c r="B3" s="143" t="s">
        <v>238</v>
      </c>
      <c r="C3" s="225" t="s">
        <v>239</v>
      </c>
      <c r="D3" s="226" t="s">
        <v>376</v>
      </c>
      <c r="E3" s="225">
        <v>11</v>
      </c>
      <c r="F3" s="225">
        <v>3.1</v>
      </c>
    </row>
    <row r="4" spans="1:6" s="143" customFormat="1">
      <c r="A4" s="143" t="s">
        <v>132</v>
      </c>
      <c r="B4" s="143" t="s">
        <v>238</v>
      </c>
      <c r="C4" s="225" t="s">
        <v>239</v>
      </c>
      <c r="D4" s="226" t="s">
        <v>377</v>
      </c>
      <c r="E4" s="225">
        <v>13</v>
      </c>
      <c r="F4" s="225">
        <v>3.1</v>
      </c>
    </row>
    <row r="5" spans="1:6" s="143" customFormat="1">
      <c r="A5" s="143" t="s">
        <v>132</v>
      </c>
      <c r="B5" s="143" t="s">
        <v>238</v>
      </c>
      <c r="C5" s="225" t="s">
        <v>239</v>
      </c>
      <c r="D5" s="226" t="s">
        <v>378</v>
      </c>
      <c r="E5" s="225">
        <v>16</v>
      </c>
      <c r="F5" s="225">
        <v>3.1</v>
      </c>
    </row>
    <row r="6" spans="1:6" s="143" customFormat="1">
      <c r="A6" s="143" t="s">
        <v>132</v>
      </c>
      <c r="B6" s="143" t="s">
        <v>238</v>
      </c>
      <c r="C6" s="225" t="s">
        <v>239</v>
      </c>
      <c r="D6" s="226" t="s">
        <v>383</v>
      </c>
      <c r="E6" s="225">
        <v>20</v>
      </c>
      <c r="F6" s="225">
        <v>3.1</v>
      </c>
    </row>
    <row r="7" spans="1:6" s="143" customFormat="1">
      <c r="A7" s="143" t="s">
        <v>132</v>
      </c>
      <c r="B7" s="143" t="s">
        <v>238</v>
      </c>
      <c r="C7" s="225" t="s">
        <v>273</v>
      </c>
      <c r="D7" s="226" t="s">
        <v>379</v>
      </c>
      <c r="E7" s="225">
        <v>11</v>
      </c>
      <c r="F7" s="225">
        <v>3.1</v>
      </c>
    </row>
    <row r="8" spans="1:6" s="143" customFormat="1">
      <c r="A8" s="143" t="s">
        <v>132</v>
      </c>
      <c r="B8" s="143" t="s">
        <v>238</v>
      </c>
      <c r="C8" s="225" t="s">
        <v>273</v>
      </c>
      <c r="D8" s="226" t="s">
        <v>380</v>
      </c>
      <c r="E8" s="225">
        <v>13</v>
      </c>
      <c r="F8" s="225">
        <v>3.1</v>
      </c>
    </row>
    <row r="9" spans="1:6" s="143" customFormat="1">
      <c r="A9" s="143" t="s">
        <v>132</v>
      </c>
      <c r="B9" s="143" t="s">
        <v>238</v>
      </c>
      <c r="C9" s="225" t="s">
        <v>273</v>
      </c>
      <c r="D9" s="226" t="s">
        <v>381</v>
      </c>
      <c r="E9" s="225">
        <v>16</v>
      </c>
      <c r="F9" s="225">
        <v>3.1</v>
      </c>
    </row>
    <row r="10" spans="1:6" s="143" customFormat="1">
      <c r="A10" s="143" t="s">
        <v>132</v>
      </c>
      <c r="B10" s="143" t="s">
        <v>238</v>
      </c>
      <c r="C10" s="225" t="s">
        <v>273</v>
      </c>
      <c r="D10" s="226" t="s">
        <v>382</v>
      </c>
      <c r="E10" s="225">
        <v>20</v>
      </c>
      <c r="F10" s="225">
        <v>3.1</v>
      </c>
    </row>
    <row r="11" spans="1:6" s="143" customFormat="1">
      <c r="A11" s="143" t="s">
        <v>132</v>
      </c>
      <c r="B11" s="143" t="s">
        <v>238</v>
      </c>
      <c r="C11" s="225" t="s">
        <v>367</v>
      </c>
      <c r="D11" s="226" t="s">
        <v>369</v>
      </c>
      <c r="E11" s="225">
        <v>20</v>
      </c>
      <c r="F11" s="225">
        <v>3.1</v>
      </c>
    </row>
    <row r="12" spans="1:6" s="143" customFormat="1">
      <c r="A12" s="143" t="s">
        <v>132</v>
      </c>
      <c r="B12" s="143" t="s">
        <v>238</v>
      </c>
      <c r="C12" s="225" t="s">
        <v>368</v>
      </c>
      <c r="D12" s="226" t="s">
        <v>370</v>
      </c>
      <c r="E12" s="225">
        <v>20</v>
      </c>
      <c r="F12" s="225">
        <v>3.1</v>
      </c>
    </row>
    <row r="13" spans="1:6">
      <c r="A13" s="143" t="s">
        <v>132</v>
      </c>
      <c r="B13" s="143" t="s">
        <v>15</v>
      </c>
      <c r="C13" s="225" t="s">
        <v>240</v>
      </c>
      <c r="D13" s="143" t="s">
        <v>285</v>
      </c>
      <c r="E13" s="225">
        <v>18</v>
      </c>
      <c r="F13" s="225">
        <v>3.1</v>
      </c>
    </row>
    <row r="14" spans="1:6">
      <c r="A14" s="143" t="s">
        <v>132</v>
      </c>
      <c r="B14" s="143" t="s">
        <v>15</v>
      </c>
      <c r="C14" s="225" t="s">
        <v>241</v>
      </c>
      <c r="D14" s="143" t="s">
        <v>286</v>
      </c>
      <c r="E14" s="225">
        <v>18</v>
      </c>
      <c r="F14" s="225">
        <v>3.1</v>
      </c>
    </row>
    <row r="15" spans="1:6">
      <c r="A15" s="143" t="s">
        <v>132</v>
      </c>
      <c r="B15" s="143" t="s">
        <v>15</v>
      </c>
      <c r="C15" s="225" t="s">
        <v>242</v>
      </c>
      <c r="D15" s="143" t="s">
        <v>287</v>
      </c>
      <c r="E15" s="225">
        <v>20</v>
      </c>
      <c r="F15" s="225">
        <v>3.1</v>
      </c>
    </row>
    <row r="16" spans="1:6">
      <c r="A16" s="143" t="s">
        <v>132</v>
      </c>
      <c r="B16" s="143" t="s">
        <v>15</v>
      </c>
      <c r="C16" s="225" t="s">
        <v>243</v>
      </c>
      <c r="D16" s="143" t="s">
        <v>288</v>
      </c>
      <c r="E16" s="225">
        <v>15</v>
      </c>
      <c r="F16" s="225">
        <v>3.1</v>
      </c>
    </row>
    <row r="17" spans="1:6">
      <c r="A17" s="143" t="s">
        <v>132</v>
      </c>
      <c r="B17" s="143" t="s">
        <v>15</v>
      </c>
      <c r="C17" s="225" t="s">
        <v>244</v>
      </c>
      <c r="D17" s="143" t="s">
        <v>371</v>
      </c>
      <c r="E17" s="225">
        <v>8</v>
      </c>
      <c r="F17" s="225">
        <v>3.1</v>
      </c>
    </row>
    <row r="18" spans="1:6">
      <c r="A18" s="143" t="s">
        <v>132</v>
      </c>
      <c r="B18" s="143" t="s">
        <v>272</v>
      </c>
      <c r="C18" s="225" t="s">
        <v>245</v>
      </c>
      <c r="D18" s="143" t="s">
        <v>135</v>
      </c>
      <c r="E18" s="225">
        <v>11</v>
      </c>
      <c r="F18" s="225">
        <v>3.1</v>
      </c>
    </row>
    <row r="19" spans="1:6">
      <c r="A19" s="143" t="s">
        <v>132</v>
      </c>
      <c r="B19" s="143" t="s">
        <v>272</v>
      </c>
      <c r="C19" s="225" t="s">
        <v>246</v>
      </c>
      <c r="D19" s="143" t="s">
        <v>290</v>
      </c>
      <c r="E19" s="225">
        <v>25</v>
      </c>
      <c r="F19" s="225">
        <v>3.1</v>
      </c>
    </row>
    <row r="20" spans="1:6">
      <c r="A20" s="143" t="s">
        <v>132</v>
      </c>
      <c r="B20" s="143" t="s">
        <v>272</v>
      </c>
      <c r="C20" s="225" t="s">
        <v>247</v>
      </c>
      <c r="D20" s="143" t="s">
        <v>178</v>
      </c>
      <c r="E20" s="225">
        <v>25</v>
      </c>
      <c r="F20" s="225">
        <v>3.1</v>
      </c>
    </row>
    <row r="21" spans="1:6">
      <c r="A21" s="143" t="s">
        <v>132</v>
      </c>
      <c r="B21" s="143" t="s">
        <v>272</v>
      </c>
      <c r="C21" s="225" t="s">
        <v>248</v>
      </c>
      <c r="D21" s="143" t="s">
        <v>150</v>
      </c>
      <c r="E21" s="225">
        <v>25</v>
      </c>
      <c r="F21" s="225">
        <v>3.1</v>
      </c>
    </row>
    <row r="22" spans="1:6">
      <c r="A22" s="143" t="s">
        <v>132</v>
      </c>
      <c r="B22" s="143" t="s">
        <v>272</v>
      </c>
      <c r="C22" s="225" t="s">
        <v>249</v>
      </c>
      <c r="D22" s="143" t="s">
        <v>147</v>
      </c>
      <c r="E22" s="225">
        <v>25</v>
      </c>
      <c r="F22" s="225">
        <v>3.1</v>
      </c>
    </row>
    <row r="23" spans="1:6">
      <c r="A23" s="143" t="s">
        <v>132</v>
      </c>
      <c r="B23" s="143" t="s">
        <v>272</v>
      </c>
      <c r="C23" s="225" t="s">
        <v>250</v>
      </c>
      <c r="D23" s="143" t="s">
        <v>291</v>
      </c>
      <c r="E23" s="225">
        <v>10</v>
      </c>
      <c r="F23" s="225">
        <v>3.1</v>
      </c>
    </row>
    <row r="24" spans="1:6">
      <c r="A24" s="143" t="s">
        <v>132</v>
      </c>
      <c r="B24" s="143" t="s">
        <v>271</v>
      </c>
      <c r="C24" s="225" t="s">
        <v>251</v>
      </c>
      <c r="D24" s="143" t="s">
        <v>149</v>
      </c>
      <c r="E24" s="225">
        <v>10</v>
      </c>
      <c r="F24" s="225">
        <v>3.1</v>
      </c>
    </row>
    <row r="25" spans="1:6">
      <c r="A25" s="143" t="s">
        <v>132</v>
      </c>
      <c r="B25" s="143" t="s">
        <v>271</v>
      </c>
      <c r="C25" s="225" t="s">
        <v>252</v>
      </c>
      <c r="D25" s="143" t="s">
        <v>292</v>
      </c>
      <c r="E25" s="225">
        <v>10</v>
      </c>
      <c r="F25" s="225">
        <v>3.1</v>
      </c>
    </row>
    <row r="26" spans="1:6">
      <c r="A26" s="143" t="s">
        <v>132</v>
      </c>
      <c r="B26" s="143" t="s">
        <v>271</v>
      </c>
      <c r="C26" s="225" t="s">
        <v>253</v>
      </c>
      <c r="D26" s="143" t="s">
        <v>179</v>
      </c>
      <c r="E26" s="225">
        <v>13</v>
      </c>
      <c r="F26" s="225">
        <v>3.1</v>
      </c>
    </row>
    <row r="27" spans="1:6">
      <c r="A27" s="143" t="s">
        <v>132</v>
      </c>
      <c r="B27" s="143" t="s">
        <v>271</v>
      </c>
      <c r="C27" s="225" t="s">
        <v>254</v>
      </c>
      <c r="D27" s="143" t="s">
        <v>293</v>
      </c>
      <c r="E27" s="225">
        <v>7</v>
      </c>
      <c r="F27" s="225">
        <v>3.1</v>
      </c>
    </row>
    <row r="28" spans="1:6" s="143" customFormat="1">
      <c r="A28" s="143" t="s">
        <v>132</v>
      </c>
      <c r="B28" s="143" t="s">
        <v>271</v>
      </c>
      <c r="C28" s="225" t="s">
        <v>255</v>
      </c>
      <c r="D28" s="143" t="s">
        <v>375</v>
      </c>
      <c r="E28" s="228">
        <v>20</v>
      </c>
      <c r="F28" s="225">
        <v>3.1</v>
      </c>
    </row>
    <row r="29" spans="1:6">
      <c r="A29" s="143" t="s">
        <v>132</v>
      </c>
      <c r="B29" s="143" t="s">
        <v>271</v>
      </c>
      <c r="C29" s="225" t="s">
        <v>255</v>
      </c>
      <c r="D29" s="143" t="s">
        <v>374</v>
      </c>
      <c r="E29" s="228">
        <v>11</v>
      </c>
      <c r="F29" s="225">
        <v>3.1</v>
      </c>
    </row>
    <row r="30" spans="1:6">
      <c r="A30" s="143" t="s">
        <v>132</v>
      </c>
      <c r="B30" s="143" t="s">
        <v>271</v>
      </c>
      <c r="C30" s="225" t="s">
        <v>256</v>
      </c>
      <c r="D30" s="143" t="s">
        <v>152</v>
      </c>
      <c r="E30" s="225">
        <v>13</v>
      </c>
      <c r="F30" s="225">
        <v>3.1</v>
      </c>
    </row>
    <row r="31" spans="1:6">
      <c r="A31" s="143" t="s">
        <v>132</v>
      </c>
      <c r="B31" s="143" t="s">
        <v>271</v>
      </c>
      <c r="C31" s="225" t="s">
        <v>257</v>
      </c>
      <c r="D31" s="143" t="s">
        <v>295</v>
      </c>
      <c r="E31" s="225">
        <v>15</v>
      </c>
      <c r="F31" s="225">
        <v>3.1</v>
      </c>
    </row>
    <row r="32" spans="1:6">
      <c r="A32" s="143" t="s">
        <v>132</v>
      </c>
      <c r="B32" s="143" t="s">
        <v>267</v>
      </c>
      <c r="C32" s="225" t="s">
        <v>258</v>
      </c>
      <c r="D32" s="143" t="s">
        <v>299</v>
      </c>
      <c r="E32" s="225">
        <v>10</v>
      </c>
      <c r="F32" s="225">
        <v>3.1</v>
      </c>
    </row>
    <row r="33" spans="1:6">
      <c r="A33" s="143" t="s">
        <v>132</v>
      </c>
      <c r="B33" s="143" t="s">
        <v>267</v>
      </c>
      <c r="C33" s="225" t="s">
        <v>259</v>
      </c>
      <c r="D33" s="143" t="s">
        <v>141</v>
      </c>
      <c r="E33" s="225">
        <v>11</v>
      </c>
      <c r="F33" s="225">
        <v>3.1</v>
      </c>
    </row>
    <row r="34" spans="1:6">
      <c r="A34" s="143" t="s">
        <v>132</v>
      </c>
      <c r="B34" s="143" t="s">
        <v>267</v>
      </c>
      <c r="C34" s="225" t="s">
        <v>260</v>
      </c>
      <c r="D34" s="143" t="s">
        <v>343</v>
      </c>
      <c r="E34" s="225">
        <v>15</v>
      </c>
      <c r="F34" s="225">
        <v>3.1</v>
      </c>
    </row>
    <row r="35" spans="1:6">
      <c r="A35" s="143" t="s">
        <v>132</v>
      </c>
      <c r="B35" s="143" t="s">
        <v>267</v>
      </c>
      <c r="C35" s="225" t="s">
        <v>261</v>
      </c>
      <c r="D35" s="143" t="s">
        <v>146</v>
      </c>
      <c r="E35" s="225">
        <v>16</v>
      </c>
      <c r="F35" s="225">
        <v>3.1</v>
      </c>
    </row>
    <row r="36" spans="1:6">
      <c r="A36" s="143" t="s">
        <v>132</v>
      </c>
      <c r="B36" s="143" t="s">
        <v>270</v>
      </c>
      <c r="C36" s="225" t="s">
        <v>262</v>
      </c>
      <c r="D36" s="143" t="s">
        <v>297</v>
      </c>
      <c r="E36" s="225">
        <v>30</v>
      </c>
      <c r="F36" s="225">
        <v>3.1</v>
      </c>
    </row>
    <row r="37" spans="1:6">
      <c r="A37" s="143" t="s">
        <v>132</v>
      </c>
      <c r="B37" s="143" t="s">
        <v>13</v>
      </c>
      <c r="C37" s="225" t="s">
        <v>263</v>
      </c>
      <c r="D37" s="143" t="s">
        <v>212</v>
      </c>
      <c r="E37" s="225">
        <v>1</v>
      </c>
      <c r="F37" s="225">
        <v>3.1</v>
      </c>
    </row>
    <row r="38" spans="1:6">
      <c r="A38" s="143" t="s">
        <v>132</v>
      </c>
      <c r="B38" s="143" t="s">
        <v>13</v>
      </c>
      <c r="C38" s="225" t="s">
        <v>372</v>
      </c>
      <c r="D38" s="143" t="s">
        <v>296</v>
      </c>
      <c r="E38" s="225">
        <v>1</v>
      </c>
      <c r="F38" s="225">
        <v>3.1</v>
      </c>
    </row>
    <row r="39" spans="1:6">
      <c r="A39" s="143" t="s">
        <v>132</v>
      </c>
      <c r="B39" s="143" t="s">
        <v>269</v>
      </c>
      <c r="C39" s="225" t="s">
        <v>264</v>
      </c>
      <c r="D39" s="143" t="s">
        <v>300</v>
      </c>
      <c r="E39" s="225">
        <v>8</v>
      </c>
      <c r="F39" s="225">
        <v>3.1</v>
      </c>
    </row>
    <row r="40" spans="1:6">
      <c r="A40" s="143" t="s">
        <v>11</v>
      </c>
      <c r="B40" s="143" t="s">
        <v>238</v>
      </c>
      <c r="C40" s="225" t="s">
        <v>239</v>
      </c>
      <c r="D40" s="143" t="s">
        <v>301</v>
      </c>
      <c r="E40" s="225">
        <v>1.5</v>
      </c>
      <c r="F40" s="225">
        <v>3.1</v>
      </c>
    </row>
    <row r="41" spans="1:6">
      <c r="A41" s="143" t="s">
        <v>11</v>
      </c>
      <c r="B41" s="143" t="s">
        <v>238</v>
      </c>
      <c r="C41" s="225" t="s">
        <v>239</v>
      </c>
      <c r="D41" s="143" t="s">
        <v>302</v>
      </c>
      <c r="E41" s="225">
        <v>15.5</v>
      </c>
      <c r="F41" s="225">
        <v>3.1</v>
      </c>
    </row>
    <row r="42" spans="1:6">
      <c r="A42" s="143" t="s">
        <v>11</v>
      </c>
      <c r="B42" s="143" t="s">
        <v>238</v>
      </c>
      <c r="C42" s="225" t="s">
        <v>239</v>
      </c>
      <c r="D42" s="143" t="s">
        <v>303</v>
      </c>
      <c r="E42" s="225">
        <v>4.5</v>
      </c>
      <c r="F42" s="225">
        <v>3.1</v>
      </c>
    </row>
    <row r="43" spans="1:6">
      <c r="A43" s="143" t="s">
        <v>11</v>
      </c>
      <c r="B43" s="143" t="s">
        <v>238</v>
      </c>
      <c r="C43" s="225" t="s">
        <v>239</v>
      </c>
      <c r="D43" s="143" t="s">
        <v>304</v>
      </c>
      <c r="E43" s="225">
        <v>2.5</v>
      </c>
      <c r="F43" s="225">
        <v>3.1</v>
      </c>
    </row>
    <row r="44" spans="1:6">
      <c r="A44" s="143" t="s">
        <v>11</v>
      </c>
      <c r="B44" s="143" t="s">
        <v>238</v>
      </c>
      <c r="C44" s="225" t="s">
        <v>239</v>
      </c>
      <c r="D44" s="143" t="s">
        <v>361</v>
      </c>
      <c r="E44" s="225">
        <v>9</v>
      </c>
      <c r="F44" s="225">
        <v>3.1</v>
      </c>
    </row>
    <row r="45" spans="1:6">
      <c r="A45" s="143" t="s">
        <v>11</v>
      </c>
      <c r="B45" s="143" t="s">
        <v>238</v>
      </c>
      <c r="C45" s="225" t="s">
        <v>239</v>
      </c>
      <c r="D45" s="143" t="s">
        <v>305</v>
      </c>
      <c r="E45" s="225">
        <v>15</v>
      </c>
      <c r="F45" s="225">
        <v>3.1</v>
      </c>
    </row>
    <row r="46" spans="1:6">
      <c r="A46" s="143" t="s">
        <v>11</v>
      </c>
      <c r="B46" s="143" t="s">
        <v>238</v>
      </c>
      <c r="C46" s="225" t="s">
        <v>239</v>
      </c>
      <c r="D46" s="143" t="s">
        <v>306</v>
      </c>
      <c r="E46" s="225">
        <v>16</v>
      </c>
      <c r="F46" s="225">
        <v>3.1</v>
      </c>
    </row>
    <row r="47" spans="1:6">
      <c r="A47" s="143" t="s">
        <v>11</v>
      </c>
      <c r="B47" s="143" t="s">
        <v>238</v>
      </c>
      <c r="C47" s="225" t="s">
        <v>239</v>
      </c>
      <c r="D47" s="143" t="s">
        <v>307</v>
      </c>
      <c r="E47" s="225">
        <v>15.5</v>
      </c>
      <c r="F47" s="225">
        <v>3.1</v>
      </c>
    </row>
    <row r="48" spans="1:6">
      <c r="A48" s="229" t="s">
        <v>11</v>
      </c>
      <c r="B48" s="229" t="s">
        <v>238</v>
      </c>
      <c r="C48" s="230" t="s">
        <v>239</v>
      </c>
      <c r="D48" s="229" t="s">
        <v>362</v>
      </c>
      <c r="E48" s="230">
        <v>8.5</v>
      </c>
      <c r="F48" s="230">
        <v>3.1</v>
      </c>
    </row>
    <row r="49" spans="1:6">
      <c r="A49" s="143" t="s">
        <v>11</v>
      </c>
      <c r="B49" s="143" t="s">
        <v>238</v>
      </c>
      <c r="C49" s="225" t="s">
        <v>273</v>
      </c>
      <c r="D49" s="143" t="s">
        <v>308</v>
      </c>
      <c r="E49" s="225">
        <v>10</v>
      </c>
      <c r="F49" s="225">
        <v>3.1</v>
      </c>
    </row>
    <row r="50" spans="1:6">
      <c r="A50" s="143" t="s">
        <v>11</v>
      </c>
      <c r="B50" s="143" t="s">
        <v>238</v>
      </c>
      <c r="C50" s="225" t="s">
        <v>273</v>
      </c>
      <c r="D50" s="143" t="s">
        <v>309</v>
      </c>
      <c r="E50" s="225">
        <v>10</v>
      </c>
      <c r="F50" s="225">
        <v>3.1</v>
      </c>
    </row>
    <row r="51" spans="1:6">
      <c r="A51" s="143" t="s">
        <v>11</v>
      </c>
      <c r="B51" s="143" t="s">
        <v>238</v>
      </c>
      <c r="C51" s="225" t="s">
        <v>273</v>
      </c>
      <c r="D51" s="143" t="s">
        <v>310</v>
      </c>
      <c r="E51" s="225">
        <v>10</v>
      </c>
      <c r="F51" s="225">
        <v>3.1</v>
      </c>
    </row>
    <row r="52" spans="1:6" s="143" customFormat="1">
      <c r="A52" s="143" t="s">
        <v>11</v>
      </c>
      <c r="B52" s="143" t="s">
        <v>238</v>
      </c>
      <c r="C52" s="225" t="s">
        <v>273</v>
      </c>
      <c r="D52" s="143" t="s">
        <v>373</v>
      </c>
      <c r="E52" s="225">
        <v>10</v>
      </c>
      <c r="F52" s="225">
        <v>3.1</v>
      </c>
    </row>
    <row r="53" spans="1:6">
      <c r="A53" s="143" t="s">
        <v>11</v>
      </c>
      <c r="B53" s="143" t="s">
        <v>15</v>
      </c>
      <c r="C53" s="225" t="s">
        <v>240</v>
      </c>
      <c r="D53" s="143" t="s">
        <v>311</v>
      </c>
      <c r="E53" s="225">
        <v>15</v>
      </c>
      <c r="F53" s="225">
        <v>3.1</v>
      </c>
    </row>
    <row r="54" spans="1:6">
      <c r="A54" s="143" t="s">
        <v>11</v>
      </c>
      <c r="B54" s="143" t="s">
        <v>15</v>
      </c>
      <c r="C54" s="225" t="s">
        <v>241</v>
      </c>
      <c r="D54" s="143" t="s">
        <v>312</v>
      </c>
      <c r="E54" s="225">
        <v>20</v>
      </c>
      <c r="F54" s="225">
        <v>3.1</v>
      </c>
    </row>
    <row r="55" spans="1:6">
      <c r="A55" s="143" t="s">
        <v>11</v>
      </c>
      <c r="B55" s="143" t="s">
        <v>15</v>
      </c>
      <c r="C55" s="225" t="s">
        <v>241</v>
      </c>
      <c r="D55" s="143" t="s">
        <v>313</v>
      </c>
      <c r="E55" s="225">
        <v>25</v>
      </c>
      <c r="F55" s="225">
        <v>3.1</v>
      </c>
    </row>
    <row r="56" spans="1:6">
      <c r="A56" s="143" t="s">
        <v>11</v>
      </c>
      <c r="B56" s="143" t="s">
        <v>15</v>
      </c>
      <c r="C56" s="225" t="s">
        <v>242</v>
      </c>
      <c r="D56" s="143" t="s">
        <v>314</v>
      </c>
      <c r="E56" s="225">
        <v>15</v>
      </c>
      <c r="F56" s="225">
        <v>3.1</v>
      </c>
    </row>
    <row r="57" spans="1:6">
      <c r="A57" s="143" t="s">
        <v>11</v>
      </c>
      <c r="B57" s="143" t="s">
        <v>15</v>
      </c>
      <c r="C57" s="225" t="s">
        <v>242</v>
      </c>
      <c r="D57" s="143" t="s">
        <v>315</v>
      </c>
      <c r="E57" s="225">
        <v>11</v>
      </c>
      <c r="F57" s="225">
        <v>3.1</v>
      </c>
    </row>
    <row r="58" spans="1:6">
      <c r="A58" s="143" t="s">
        <v>11</v>
      </c>
      <c r="B58" s="143" t="s">
        <v>15</v>
      </c>
      <c r="C58" s="225" t="s">
        <v>243</v>
      </c>
      <c r="D58" s="143" t="s">
        <v>316</v>
      </c>
      <c r="E58" s="225">
        <v>15</v>
      </c>
      <c r="F58" s="225">
        <v>3.1</v>
      </c>
    </row>
    <row r="59" spans="1:6">
      <c r="A59" s="143" t="s">
        <v>11</v>
      </c>
      <c r="B59" s="143" t="s">
        <v>272</v>
      </c>
      <c r="C59" s="225" t="s">
        <v>245</v>
      </c>
      <c r="D59" s="143" t="s">
        <v>317</v>
      </c>
      <c r="E59" s="225">
        <v>15</v>
      </c>
      <c r="F59" s="225">
        <v>3.1</v>
      </c>
    </row>
    <row r="60" spans="1:6">
      <c r="A60" s="143" t="s">
        <v>11</v>
      </c>
      <c r="B60" s="143" t="s">
        <v>272</v>
      </c>
      <c r="C60" s="225" t="s">
        <v>246</v>
      </c>
      <c r="D60" s="143" t="s">
        <v>318</v>
      </c>
      <c r="E60" s="225">
        <v>10</v>
      </c>
      <c r="F60" s="225">
        <v>3.1</v>
      </c>
    </row>
    <row r="61" spans="1:6">
      <c r="A61" s="143" t="s">
        <v>11</v>
      </c>
      <c r="B61" s="143" t="s">
        <v>274</v>
      </c>
      <c r="C61" s="225" t="s">
        <v>251</v>
      </c>
      <c r="D61" s="143" t="s">
        <v>353</v>
      </c>
      <c r="E61" s="225">
        <v>12</v>
      </c>
      <c r="F61" s="225">
        <v>3.1</v>
      </c>
    </row>
    <row r="62" spans="1:6">
      <c r="A62" s="143" t="s">
        <v>11</v>
      </c>
      <c r="B62" s="143" t="s">
        <v>274</v>
      </c>
      <c r="C62" s="225" t="s">
        <v>252</v>
      </c>
      <c r="D62" s="143" t="s">
        <v>355</v>
      </c>
      <c r="E62" s="225">
        <v>12</v>
      </c>
      <c r="F62" s="225">
        <v>3.1</v>
      </c>
    </row>
    <row r="63" spans="1:6">
      <c r="A63" s="143" t="s">
        <v>11</v>
      </c>
      <c r="B63" s="143" t="s">
        <v>274</v>
      </c>
      <c r="C63" s="225" t="s">
        <v>253</v>
      </c>
      <c r="D63" s="143" t="s">
        <v>354</v>
      </c>
      <c r="E63" s="225">
        <v>11</v>
      </c>
      <c r="F63" s="225">
        <v>3.1</v>
      </c>
    </row>
    <row r="64" spans="1:6">
      <c r="A64" s="143" t="s">
        <v>11</v>
      </c>
      <c r="B64" s="143" t="s">
        <v>274</v>
      </c>
      <c r="C64" s="225" t="s">
        <v>254</v>
      </c>
      <c r="D64" s="143" t="s">
        <v>319</v>
      </c>
      <c r="E64" s="225">
        <v>12</v>
      </c>
      <c r="F64" s="225">
        <v>3.1</v>
      </c>
    </row>
    <row r="65" spans="1:6">
      <c r="A65" s="143" t="s">
        <v>11</v>
      </c>
      <c r="B65" s="143" t="s">
        <v>274</v>
      </c>
      <c r="C65" s="225" t="s">
        <v>255</v>
      </c>
      <c r="D65" s="143" t="s">
        <v>320</v>
      </c>
      <c r="E65" s="225">
        <v>12</v>
      </c>
      <c r="F65" s="225">
        <v>3.1</v>
      </c>
    </row>
    <row r="66" spans="1:6">
      <c r="A66" s="143" t="s">
        <v>11</v>
      </c>
      <c r="B66" s="143" t="s">
        <v>274</v>
      </c>
      <c r="C66" s="225" t="s">
        <v>256</v>
      </c>
      <c r="D66" s="143" t="s">
        <v>321</v>
      </c>
      <c r="E66" s="225">
        <v>5</v>
      </c>
      <c r="F66" s="225">
        <v>3.1</v>
      </c>
    </row>
    <row r="67" spans="1:6">
      <c r="A67" s="143" t="s">
        <v>11</v>
      </c>
      <c r="B67" s="143" t="s">
        <v>274</v>
      </c>
      <c r="C67" s="225" t="s">
        <v>257</v>
      </c>
      <c r="D67" s="143" t="s">
        <v>322</v>
      </c>
      <c r="E67" s="225">
        <v>12</v>
      </c>
      <c r="F67" s="225">
        <v>3.1</v>
      </c>
    </row>
    <row r="68" spans="1:6">
      <c r="A68" s="143" t="s">
        <v>11</v>
      </c>
      <c r="B68" s="143" t="s">
        <v>275</v>
      </c>
      <c r="C68" s="225" t="s">
        <v>258</v>
      </c>
      <c r="D68" s="143" t="s">
        <v>323</v>
      </c>
      <c r="E68" s="225">
        <v>12</v>
      </c>
      <c r="F68" s="225">
        <v>3.1</v>
      </c>
    </row>
    <row r="69" spans="1:6">
      <c r="A69" s="143" t="s">
        <v>11</v>
      </c>
      <c r="B69" s="143" t="s">
        <v>275</v>
      </c>
      <c r="C69" s="225" t="s">
        <v>259</v>
      </c>
      <c r="D69" s="143" t="s">
        <v>324</v>
      </c>
      <c r="E69" s="225">
        <v>15</v>
      </c>
      <c r="F69" s="225">
        <v>3.1</v>
      </c>
    </row>
    <row r="70" spans="1:6">
      <c r="A70" s="143" t="s">
        <v>11</v>
      </c>
      <c r="B70" s="143" t="s">
        <v>275</v>
      </c>
      <c r="C70" s="225" t="s">
        <v>260</v>
      </c>
      <c r="D70" s="143" t="s">
        <v>325</v>
      </c>
      <c r="E70" s="225">
        <v>10</v>
      </c>
      <c r="F70" s="225">
        <v>3.1</v>
      </c>
    </row>
    <row r="71" spans="1:6">
      <c r="A71" s="143" t="s">
        <v>11</v>
      </c>
      <c r="B71" s="143" t="s">
        <v>275</v>
      </c>
      <c r="C71" s="225" t="s">
        <v>261</v>
      </c>
      <c r="D71" s="143" t="s">
        <v>326</v>
      </c>
      <c r="E71" s="225">
        <v>16</v>
      </c>
      <c r="F71" s="225">
        <v>3.1</v>
      </c>
    </row>
    <row r="72" spans="1:6">
      <c r="A72" s="143" t="s">
        <v>11</v>
      </c>
      <c r="B72" s="143" t="s">
        <v>275</v>
      </c>
      <c r="C72" s="225" t="s">
        <v>276</v>
      </c>
      <c r="D72" s="143" t="s">
        <v>327</v>
      </c>
      <c r="E72" s="225">
        <v>5</v>
      </c>
      <c r="F72" s="225">
        <v>3.1</v>
      </c>
    </row>
    <row r="73" spans="1:6">
      <c r="A73" s="143" t="s">
        <v>11</v>
      </c>
      <c r="B73" s="143" t="s">
        <v>275</v>
      </c>
      <c r="C73" s="225" t="s">
        <v>277</v>
      </c>
      <c r="D73" s="143" t="s">
        <v>328</v>
      </c>
      <c r="E73" s="225">
        <v>12</v>
      </c>
      <c r="F73" s="225">
        <v>3.1</v>
      </c>
    </row>
    <row r="74" spans="1:6">
      <c r="A74" s="143" t="s">
        <v>11</v>
      </c>
      <c r="B74" s="143" t="s">
        <v>275</v>
      </c>
      <c r="C74" s="225" t="s">
        <v>278</v>
      </c>
      <c r="D74" s="143" t="s">
        <v>329</v>
      </c>
      <c r="E74" s="225">
        <v>4</v>
      </c>
      <c r="F74" s="225">
        <v>3.1</v>
      </c>
    </row>
    <row r="75" spans="1:6">
      <c r="A75" s="143" t="s">
        <v>11</v>
      </c>
      <c r="B75" s="143" t="s">
        <v>275</v>
      </c>
      <c r="C75" s="225" t="s">
        <v>279</v>
      </c>
      <c r="D75" s="143" t="s">
        <v>330</v>
      </c>
      <c r="E75" s="225">
        <v>12</v>
      </c>
      <c r="F75" s="225">
        <v>3.1</v>
      </c>
    </row>
    <row r="76" spans="1:6">
      <c r="A76" s="143" t="s">
        <v>11</v>
      </c>
      <c r="B76" s="143" t="s">
        <v>280</v>
      </c>
      <c r="C76" s="225" t="s">
        <v>262</v>
      </c>
      <c r="D76" s="143" t="s">
        <v>331</v>
      </c>
      <c r="E76" s="225">
        <v>5</v>
      </c>
      <c r="F76" s="225">
        <v>3.1</v>
      </c>
    </row>
    <row r="77" spans="1:6">
      <c r="A77" s="143" t="s">
        <v>11</v>
      </c>
      <c r="B77" s="143" t="s">
        <v>280</v>
      </c>
      <c r="C77" s="225" t="s">
        <v>281</v>
      </c>
      <c r="D77" s="143" t="s">
        <v>332</v>
      </c>
      <c r="E77" s="225">
        <v>10</v>
      </c>
      <c r="F77" s="225">
        <v>3.1</v>
      </c>
    </row>
    <row r="78" spans="1:6">
      <c r="A78" s="143" t="s">
        <v>11</v>
      </c>
      <c r="B78" s="143" t="s">
        <v>280</v>
      </c>
      <c r="C78" s="225" t="s">
        <v>282</v>
      </c>
      <c r="D78" s="143" t="s">
        <v>333</v>
      </c>
      <c r="E78" s="225">
        <v>15</v>
      </c>
      <c r="F78" s="225">
        <v>3.1</v>
      </c>
    </row>
    <row r="79" spans="1:6">
      <c r="A79" s="143" t="s">
        <v>11</v>
      </c>
      <c r="B79" s="143" t="s">
        <v>283</v>
      </c>
      <c r="C79" s="225" t="s">
        <v>263</v>
      </c>
      <c r="D79" s="143" t="s">
        <v>225</v>
      </c>
      <c r="E79" s="225">
        <v>30</v>
      </c>
      <c r="F79" s="225">
        <v>3.1</v>
      </c>
    </row>
    <row r="80" spans="1:6" s="222" customFormat="1">
      <c r="A80" s="229" t="s">
        <v>11</v>
      </c>
      <c r="B80" s="229" t="s">
        <v>13</v>
      </c>
      <c r="C80" s="230" t="s">
        <v>264</v>
      </c>
      <c r="D80" s="229" t="s">
        <v>334</v>
      </c>
      <c r="E80" s="230">
        <v>1</v>
      </c>
      <c r="F80" s="230">
        <v>3.1</v>
      </c>
    </row>
  </sheetData>
  <printOptions horizontalCentered="1"/>
  <pageMargins left="1" right="1" top="1.75" bottom="1" header="1" footer="0.5"/>
  <pageSetup scale="66" fitToHeight="2" orientation="landscape" horizontalDpi="1200" verticalDpi="1200" r:id="rId1"/>
  <headerFooter>
    <oddHeader>&amp;L&amp;"Times New Roman,Bold"&amp;12Southwestern Public Service Company
Master Estimated Useful Life Spreadsheet through TRM 3.1&amp;R&amp;"Times New Roman,Regular"&amp;10Attachment JDS-4
Page &amp;P of &amp;N
Docket No. ________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TRM V1</vt:lpstr>
      <vt:lpstr>TRM V2</vt:lpstr>
      <vt:lpstr>TRM V2.1</vt:lpstr>
      <vt:lpstr>Other</vt:lpstr>
      <vt:lpstr>TRM 1.0  PY2014</vt:lpstr>
      <vt:lpstr>TRM 2.1  PY2015</vt:lpstr>
      <vt:lpstr>TRM 3.1 PY2016</vt:lpstr>
      <vt:lpstr>Energy_Efficiency_Measure</vt:lpstr>
      <vt:lpstr>'TRM 1.0  PY2014'!Print_Titles</vt:lpstr>
      <vt:lpstr>'TRM 2.1  PY2015'!Print_Titles</vt:lpstr>
      <vt:lpstr>'TRM 3.1 PY2016'!Print_Titles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2016-04-29T19:48:15Z</dcterms:created>
  <dcterms:modified xsi:type="dcterms:W3CDTF">2016-04-29T19:48:42Z</dcterms:modified>
</cp:coreProperties>
</file>